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informacion_recopilada\2026\CENEPRED\ENERO\ER_TRIMESTRAL FMA_IT01-2026 SENAMHI\EXCEL\"/>
    </mc:Choice>
  </mc:AlternateContent>
  <xr:revisionPtr revIDLastSave="0" documentId="13_ncr:1_{BC8B4163-5A87-4BF5-90F3-C18D828BE48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ER_MM_FEBRERO_ABRIL2026" sheetId="1" r:id="rId1"/>
    <sheet name="ER_INUN_FEBRERO_ABRIL2026" sheetId="2" r:id="rId2"/>
  </sheets>
  <definedNames>
    <definedName name="_xlnm._FilterDatabase" localSheetId="1" hidden="1">ER_INUN_FEBRERO_ABRIL2026!$K$40:$L$64</definedName>
    <definedName name="_xlnm._FilterDatabase" localSheetId="0" hidden="1">ER_MM_FEBRERO_ABRIL2026!$N$37:$O$61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5" i="2" l="1"/>
  <c r="N35" i="2"/>
  <c r="I34" i="1"/>
  <c r="N34" i="1"/>
  <c r="M35" i="2"/>
  <c r="G35" i="2"/>
  <c r="E34" i="1"/>
  <c r="F34" i="1"/>
  <c r="G34" i="1"/>
  <c r="H34" i="1"/>
  <c r="J34" i="1"/>
  <c r="K34" i="1"/>
  <c r="L34" i="1"/>
  <c r="M34" i="1"/>
  <c r="O34" i="1"/>
  <c r="D34" i="1"/>
  <c r="E35" i="2"/>
  <c r="O35" i="2"/>
  <c r="J35" i="2"/>
  <c r="K35" i="2"/>
  <c r="L35" i="2"/>
  <c r="D35" i="2"/>
  <c r="F35" i="2"/>
  <c r="H35" i="2"/>
</calcChain>
</file>

<file path=xl/sharedStrings.xml><?xml version="1.0" encoding="utf-8"?>
<sst xmlns="http://schemas.openxmlformats.org/spreadsheetml/2006/main" count="186" uniqueCount="40">
  <si>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</si>
  <si>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</si>
  <si>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</si>
  <si>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</si>
  <si>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</si>
  <si>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</si>
  <si>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</si>
  <si>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ANCASH</t>
  </si>
  <si>
    <t>AMAZONAS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</si>
  <si>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</si>
  <si>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</si>
  <si>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</si>
  <si>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</si>
  <si>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</si>
  <si>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</si>
  <si>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</si>
  <si>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</si>
  <si>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</si>
  <si>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</si>
  <si>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</si>
  <si>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</si>
  <si>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</si>
  <si>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</si>
  <si>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</si>
  <si>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</si>
  <si>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</si>
  <si>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</si>
  <si>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</si>
  <si>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</si>
  <si>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</si>
  <si>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</si>
  <si>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</si>
  <si>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</si>
  <si>
    <t>Total general</t>
  </si>
  <si>
    <t>DEPARTAMENTO</t>
  </si>
  <si>
    <t xml:space="preserve">POBLACIÓN </t>
  </si>
  <si>
    <t xml:space="preserve">DEPARTAMENTO </t>
  </si>
  <si>
    <t>CALLAO</t>
  </si>
  <si>
    <t>Locales Educativos</t>
  </si>
  <si>
    <t>Superficie agrícola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</si>
</sst>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1"/>
      <name val="Roboto Condensed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/>
    </xf>
    <xf numFmtId="164" fontId="1" fillId="4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ER_MM_FEBRERO_ABRIL2026!$O$37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ER_MM_FEBRERO_ABRIL2026!$N$38:$N$61</c:f>
              <c:strCache>
                <c:ptCount val="24"/>
                <c:pt idx="0">
                  <c:v>MADRE DE DIOS</c:v>
                </c:pt>
                <c:pt idx="1">
                  <c:v>UCAYALI</c:v>
                </c:pt>
                <c:pt idx="2">
                  <c:v>APURIMAC</c:v>
                </c:pt>
                <c:pt idx="3">
                  <c:v>TACNA</c:v>
                </c:pt>
                <c:pt idx="4">
                  <c:v>LAMBAYEQUE</c:v>
                </c:pt>
                <c:pt idx="5">
                  <c:v>TUMBES</c:v>
                </c:pt>
                <c:pt idx="6">
                  <c:v>LORETO</c:v>
                </c:pt>
                <c:pt idx="7">
                  <c:v>PASCO</c:v>
                </c:pt>
                <c:pt idx="8">
                  <c:v>HUANCAVELICA</c:v>
                </c:pt>
                <c:pt idx="9">
                  <c:v>JUNIN</c:v>
                </c:pt>
                <c:pt idx="10">
                  <c:v>HUANUCO</c:v>
                </c:pt>
                <c:pt idx="11">
                  <c:v>AYACUCHO</c:v>
                </c:pt>
                <c:pt idx="12">
                  <c:v>ANCASH</c:v>
                </c:pt>
                <c:pt idx="13">
                  <c:v>MOQUEGUA</c:v>
                </c:pt>
                <c:pt idx="14">
                  <c:v>LA LIBERTAD</c:v>
                </c:pt>
                <c:pt idx="15">
                  <c:v>AREQUIPA</c:v>
                </c:pt>
                <c:pt idx="16">
                  <c:v>ICA</c:v>
                </c:pt>
                <c:pt idx="17">
                  <c:v>AMAZONAS</c:v>
                </c:pt>
                <c:pt idx="18">
                  <c:v>SAN MARTIN</c:v>
                </c:pt>
                <c:pt idx="19">
                  <c:v>PUNO</c:v>
                </c:pt>
                <c:pt idx="20">
                  <c:v>PIURA</c:v>
                </c:pt>
                <c:pt idx="21">
                  <c:v>CAJAMARCA</c:v>
                </c:pt>
                <c:pt idx="22">
                  <c:v>CUSCO</c:v>
                </c:pt>
                <c:pt idx="23">
                  <c:v>LIMA</c:v>
                </c:pt>
              </c:strCache>
            </c:strRef>
          </c:cat>
          <c:val>
            <c:numRef>
              <c:f>ER_MM_FEBRERO_ABRIL2026!$O$38:$O$61</c:f>
              <c:numCache>
                <c:formatCode>#\ ###\ ###</c:formatCode>
                <c:ptCount val="24"/>
                <c:pt idx="0">
                  <c:v>1442</c:v>
                </c:pt>
                <c:pt idx="1">
                  <c:v>5452</c:v>
                </c:pt>
                <c:pt idx="2">
                  <c:v>12709</c:v>
                </c:pt>
                <c:pt idx="3">
                  <c:v>12857</c:v>
                </c:pt>
                <c:pt idx="4">
                  <c:v>20355</c:v>
                </c:pt>
                <c:pt idx="5">
                  <c:v>26523</c:v>
                </c:pt>
                <c:pt idx="6">
                  <c:v>34618</c:v>
                </c:pt>
                <c:pt idx="7">
                  <c:v>38189</c:v>
                </c:pt>
                <c:pt idx="8">
                  <c:v>56679</c:v>
                </c:pt>
                <c:pt idx="9">
                  <c:v>74325</c:v>
                </c:pt>
                <c:pt idx="10">
                  <c:v>76781</c:v>
                </c:pt>
                <c:pt idx="11">
                  <c:v>79546</c:v>
                </c:pt>
                <c:pt idx="12">
                  <c:v>87537</c:v>
                </c:pt>
                <c:pt idx="13">
                  <c:v>89533</c:v>
                </c:pt>
                <c:pt idx="14">
                  <c:v>98214</c:v>
                </c:pt>
                <c:pt idx="15">
                  <c:v>115088</c:v>
                </c:pt>
                <c:pt idx="16">
                  <c:v>124902</c:v>
                </c:pt>
                <c:pt idx="17">
                  <c:v>130478</c:v>
                </c:pt>
                <c:pt idx="18">
                  <c:v>159026</c:v>
                </c:pt>
                <c:pt idx="19">
                  <c:v>166542</c:v>
                </c:pt>
                <c:pt idx="20">
                  <c:v>181358</c:v>
                </c:pt>
                <c:pt idx="21">
                  <c:v>240112</c:v>
                </c:pt>
                <c:pt idx="22">
                  <c:v>282093</c:v>
                </c:pt>
                <c:pt idx="23">
                  <c:v>524305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B-4697-A24F-32C9AD86D3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52549984"/>
        <c:axId val="1652548064"/>
      </c:barChart>
      <c:catAx>
        <c:axId val="165254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8064"/>
        <c:crosses val="autoZero"/>
        <c:auto val="1"/>
        <c:lblAlgn val="ctr"/>
        <c:lblOffset val="100"/>
        <c:noMultiLvlLbl val="0"/>
      </c:catAx>
      <c:valAx>
        <c:axId val="1652548064"/>
        <c:scaling>
          <c:orientation val="minMax"/>
          <c:max val="5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ER_MM_FEBRERO_ABRIL2026!$D$37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ER_MM_FEBRERO_ABRIL2026!$C$38:$C$61</c:f>
              <c:strCache>
                <c:ptCount val="24"/>
                <c:pt idx="0">
                  <c:v>MADRE DE DIOS</c:v>
                </c:pt>
                <c:pt idx="1">
                  <c:v>APURIMAC</c:v>
                </c:pt>
                <c:pt idx="2">
                  <c:v>LAMBAYEQUE</c:v>
                </c:pt>
                <c:pt idx="3">
                  <c:v>UCAYALI</c:v>
                </c:pt>
                <c:pt idx="4">
                  <c:v>LORETO</c:v>
                </c:pt>
                <c:pt idx="5">
                  <c:v>TUMBES</c:v>
                </c:pt>
                <c:pt idx="6">
                  <c:v>TACNA</c:v>
                </c:pt>
                <c:pt idx="7">
                  <c:v>MOQUEGUA</c:v>
                </c:pt>
                <c:pt idx="8">
                  <c:v>ICA</c:v>
                </c:pt>
                <c:pt idx="9">
                  <c:v>CAJAMARCA</c:v>
                </c:pt>
                <c:pt idx="10">
                  <c:v>LA LIBERTAD</c:v>
                </c:pt>
                <c:pt idx="11">
                  <c:v>LIMA</c:v>
                </c:pt>
                <c:pt idx="12">
                  <c:v>PUNO</c:v>
                </c:pt>
                <c:pt idx="13">
                  <c:v>AYACUCHO</c:v>
                </c:pt>
                <c:pt idx="14">
                  <c:v>SAN MARTIN</c:v>
                </c:pt>
                <c:pt idx="15">
                  <c:v>PASCO</c:v>
                </c:pt>
                <c:pt idx="16">
                  <c:v>JUNIN</c:v>
                </c:pt>
                <c:pt idx="17">
                  <c:v>CUSCO</c:v>
                </c:pt>
                <c:pt idx="18">
                  <c:v>PIURA</c:v>
                </c:pt>
                <c:pt idx="19">
                  <c:v>AMAZONAS</c:v>
                </c:pt>
                <c:pt idx="20">
                  <c:v>HUANCAVELICA</c:v>
                </c:pt>
                <c:pt idx="21">
                  <c:v>AREQUIPA</c:v>
                </c:pt>
                <c:pt idx="22">
                  <c:v>HUANUCO</c:v>
                </c:pt>
                <c:pt idx="23">
                  <c:v>ANCASH</c:v>
                </c:pt>
              </c:strCache>
            </c:strRef>
          </c:cat>
          <c:val>
            <c:numRef>
              <c:f>ER_MM_FEBRERO_ABRIL2026!$D$38:$D$61</c:f>
              <c:numCache>
                <c:formatCode>#\ ###\ ###</c:formatCode>
                <c:ptCount val="24"/>
                <c:pt idx="0">
                  <c:v>93</c:v>
                </c:pt>
                <c:pt idx="1">
                  <c:v>815</c:v>
                </c:pt>
                <c:pt idx="2">
                  <c:v>1233</c:v>
                </c:pt>
                <c:pt idx="3">
                  <c:v>2258</c:v>
                </c:pt>
                <c:pt idx="4">
                  <c:v>3507</c:v>
                </c:pt>
                <c:pt idx="5">
                  <c:v>7946</c:v>
                </c:pt>
                <c:pt idx="6">
                  <c:v>10866</c:v>
                </c:pt>
                <c:pt idx="7">
                  <c:v>12638</c:v>
                </c:pt>
                <c:pt idx="8">
                  <c:v>18273</c:v>
                </c:pt>
                <c:pt idx="9">
                  <c:v>40605</c:v>
                </c:pt>
                <c:pt idx="10">
                  <c:v>47379</c:v>
                </c:pt>
                <c:pt idx="11">
                  <c:v>49012</c:v>
                </c:pt>
                <c:pt idx="12">
                  <c:v>57351</c:v>
                </c:pt>
                <c:pt idx="13">
                  <c:v>60956</c:v>
                </c:pt>
                <c:pt idx="14">
                  <c:v>76478</c:v>
                </c:pt>
                <c:pt idx="15">
                  <c:v>81766</c:v>
                </c:pt>
                <c:pt idx="16">
                  <c:v>100921</c:v>
                </c:pt>
                <c:pt idx="17">
                  <c:v>105618</c:v>
                </c:pt>
                <c:pt idx="18">
                  <c:v>116445</c:v>
                </c:pt>
                <c:pt idx="19">
                  <c:v>146774</c:v>
                </c:pt>
                <c:pt idx="20">
                  <c:v>148615</c:v>
                </c:pt>
                <c:pt idx="21">
                  <c:v>154963</c:v>
                </c:pt>
                <c:pt idx="22">
                  <c:v>195426</c:v>
                </c:pt>
                <c:pt idx="23">
                  <c:v>233656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CA-412E-A99F-ED41A6F5382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064720927"/>
        <c:axId val="1064719007"/>
      </c:barChart>
      <c:catAx>
        <c:axId val="1064720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4719007"/>
        <c:crosses val="autoZero"/>
        <c:auto val="1"/>
        <c:lblAlgn val="ctr"/>
        <c:lblOffset val="100"/>
        <c:noMultiLvlLbl val="0"/>
      </c:catAx>
      <c:valAx>
        <c:axId val="10647190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472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ER_INUN_FEBRERO_ABRIL2026!$D$41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ER_INUN_FEBRERO_ABRIL2026!$C$42:$C$62</c:f>
              <c:strCache>
                <c:ptCount val="21"/>
                <c:pt idx="0">
                  <c:v>CUSCO</c:v>
                </c:pt>
                <c:pt idx="1">
                  <c:v>PUNO</c:v>
                </c:pt>
                <c:pt idx="2">
                  <c:v>AYACUCHO</c:v>
                </c:pt>
                <c:pt idx="3">
                  <c:v>PASCO</c:v>
                </c:pt>
                <c:pt idx="4">
                  <c:v>MOQUEGUA</c:v>
                </c:pt>
                <c:pt idx="5">
                  <c:v>HUANUCO</c:v>
                </c:pt>
                <c:pt idx="6">
                  <c:v>CAJAMARCA</c:v>
                </c:pt>
                <c:pt idx="7">
                  <c:v>TACNA</c:v>
                </c:pt>
                <c:pt idx="8">
                  <c:v>LIMA</c:v>
                </c:pt>
                <c:pt idx="9">
                  <c:v>TUMBES</c:v>
                </c:pt>
                <c:pt idx="10">
                  <c:v>AREQUIPA</c:v>
                </c:pt>
                <c:pt idx="11">
                  <c:v>AMAZONAS</c:v>
                </c:pt>
                <c:pt idx="12">
                  <c:v>JUNIN</c:v>
                </c:pt>
                <c:pt idx="13">
                  <c:v>LA LIBERTAD</c:v>
                </c:pt>
                <c:pt idx="14">
                  <c:v>LAMBAYEQUE</c:v>
                </c:pt>
                <c:pt idx="15">
                  <c:v>HUANCAVELICA</c:v>
                </c:pt>
                <c:pt idx="16">
                  <c:v>SAN MARTIN</c:v>
                </c:pt>
                <c:pt idx="17">
                  <c:v>LORETO</c:v>
                </c:pt>
                <c:pt idx="18">
                  <c:v>ANCASH</c:v>
                </c:pt>
                <c:pt idx="19">
                  <c:v>ICA</c:v>
                </c:pt>
                <c:pt idx="20">
                  <c:v>PIURA</c:v>
                </c:pt>
              </c:strCache>
            </c:strRef>
          </c:cat>
          <c:val>
            <c:numRef>
              <c:f>ER_INUN_FEBRERO_ABRIL2026!$D$42:$D$62</c:f>
              <c:numCache>
                <c:formatCode>#\ ###\ ###</c:formatCode>
                <c:ptCount val="21"/>
                <c:pt idx="0">
                  <c:v>12</c:v>
                </c:pt>
                <c:pt idx="1">
                  <c:v>316</c:v>
                </c:pt>
                <c:pt idx="2">
                  <c:v>486</c:v>
                </c:pt>
                <c:pt idx="3">
                  <c:v>2317</c:v>
                </c:pt>
                <c:pt idx="4">
                  <c:v>2588</c:v>
                </c:pt>
                <c:pt idx="5">
                  <c:v>3365</c:v>
                </c:pt>
                <c:pt idx="6">
                  <c:v>3534</c:v>
                </c:pt>
                <c:pt idx="7">
                  <c:v>3746</c:v>
                </c:pt>
                <c:pt idx="8">
                  <c:v>16673</c:v>
                </c:pt>
                <c:pt idx="9">
                  <c:v>18482</c:v>
                </c:pt>
                <c:pt idx="10">
                  <c:v>20022</c:v>
                </c:pt>
                <c:pt idx="11">
                  <c:v>20281</c:v>
                </c:pt>
                <c:pt idx="12">
                  <c:v>33495</c:v>
                </c:pt>
                <c:pt idx="13">
                  <c:v>48635</c:v>
                </c:pt>
                <c:pt idx="14">
                  <c:v>51619</c:v>
                </c:pt>
                <c:pt idx="15">
                  <c:v>81419</c:v>
                </c:pt>
                <c:pt idx="16">
                  <c:v>93683</c:v>
                </c:pt>
                <c:pt idx="17">
                  <c:v>116028</c:v>
                </c:pt>
                <c:pt idx="18">
                  <c:v>184062</c:v>
                </c:pt>
                <c:pt idx="19">
                  <c:v>330835</c:v>
                </c:pt>
                <c:pt idx="20">
                  <c:v>368199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1-4B12-A2BA-1027FBBCA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36624944"/>
        <c:axId val="1436625424"/>
      </c:barChart>
      <c:catAx>
        <c:axId val="1436624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5424"/>
        <c:crosses val="autoZero"/>
        <c:auto val="1"/>
        <c:lblAlgn val="ctr"/>
        <c:lblOffset val="100"/>
        <c:noMultiLvlLbl val="0"/>
      </c:catAx>
      <c:valAx>
        <c:axId val="1436625424"/>
        <c:scaling>
          <c:orientation val="minMax"/>
          <c:max val="375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4944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ER_INUN_FEBRERO_ABRIL2026!$L$40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ER_INUN_FEBRERO_ABRIL2026!$K$41:$K$65</c:f>
              <c:strCache>
                <c:ptCount val="25"/>
                <c:pt idx="0">
                  <c:v>HUANCAVELICA</c:v>
                </c:pt>
                <c:pt idx="1">
                  <c:v>MADRE DE DIOS</c:v>
                </c:pt>
                <c:pt idx="2">
                  <c:v>PUNO</c:v>
                </c:pt>
                <c:pt idx="3">
                  <c:v>AYACUCHO</c:v>
                </c:pt>
                <c:pt idx="4">
                  <c:v>AMAZONAS</c:v>
                </c:pt>
                <c:pt idx="5">
                  <c:v>MOQUEGUA</c:v>
                </c:pt>
                <c:pt idx="6">
                  <c:v>CUSCO</c:v>
                </c:pt>
                <c:pt idx="7">
                  <c:v>LORETO</c:v>
                </c:pt>
                <c:pt idx="8">
                  <c:v>PASCO</c:v>
                </c:pt>
                <c:pt idx="9">
                  <c:v>APURIMAC</c:v>
                </c:pt>
                <c:pt idx="10">
                  <c:v>HUANUCO</c:v>
                </c:pt>
                <c:pt idx="11">
                  <c:v>TUMBES</c:v>
                </c:pt>
                <c:pt idx="12">
                  <c:v>UCAYALI</c:v>
                </c:pt>
                <c:pt idx="13">
                  <c:v>SAN MARTIN</c:v>
                </c:pt>
                <c:pt idx="14">
                  <c:v>CAJAMARCA</c:v>
                </c:pt>
                <c:pt idx="15">
                  <c:v>TACNA</c:v>
                </c:pt>
                <c:pt idx="16">
                  <c:v>ANCASH</c:v>
                </c:pt>
                <c:pt idx="17">
                  <c:v>ICA</c:v>
                </c:pt>
                <c:pt idx="18">
                  <c:v>AREQUIPA</c:v>
                </c:pt>
                <c:pt idx="19">
                  <c:v>PIURA</c:v>
                </c:pt>
                <c:pt idx="20">
                  <c:v>JUNIN</c:v>
                </c:pt>
                <c:pt idx="21">
                  <c:v>CALLAO</c:v>
                </c:pt>
                <c:pt idx="22">
                  <c:v>LAMBAYEQUE</c:v>
                </c:pt>
                <c:pt idx="23">
                  <c:v>LA LIBERTAD</c:v>
                </c:pt>
                <c:pt idx="24">
                  <c:v>LIMA</c:v>
                </c:pt>
              </c:strCache>
            </c:strRef>
          </c:cat>
          <c:val>
            <c:numRef>
              <c:f>ER_INUN_FEBRERO_ABRIL2026!$L$41:$L$65</c:f>
              <c:numCache>
                <c:formatCode>#\ ###\ ###</c:formatCode>
                <c:ptCount val="25"/>
                <c:pt idx="0">
                  <c:v>23660</c:v>
                </c:pt>
                <c:pt idx="1">
                  <c:v>26733</c:v>
                </c:pt>
                <c:pt idx="2">
                  <c:v>28405</c:v>
                </c:pt>
                <c:pt idx="3">
                  <c:v>48374</c:v>
                </c:pt>
                <c:pt idx="4">
                  <c:v>55586</c:v>
                </c:pt>
                <c:pt idx="5">
                  <c:v>69742</c:v>
                </c:pt>
                <c:pt idx="6">
                  <c:v>85804</c:v>
                </c:pt>
                <c:pt idx="7">
                  <c:v>95313</c:v>
                </c:pt>
                <c:pt idx="8">
                  <c:v>114253</c:v>
                </c:pt>
                <c:pt idx="9">
                  <c:v>116455</c:v>
                </c:pt>
                <c:pt idx="10">
                  <c:v>118079</c:v>
                </c:pt>
                <c:pt idx="11">
                  <c:v>143297</c:v>
                </c:pt>
                <c:pt idx="12">
                  <c:v>204749</c:v>
                </c:pt>
                <c:pt idx="13">
                  <c:v>222545</c:v>
                </c:pt>
                <c:pt idx="14">
                  <c:v>244730</c:v>
                </c:pt>
                <c:pt idx="15">
                  <c:v>293123</c:v>
                </c:pt>
                <c:pt idx="16">
                  <c:v>325902</c:v>
                </c:pt>
                <c:pt idx="17">
                  <c:v>483160</c:v>
                </c:pt>
                <c:pt idx="18">
                  <c:v>738605</c:v>
                </c:pt>
                <c:pt idx="19">
                  <c:v>744122</c:v>
                </c:pt>
                <c:pt idx="20">
                  <c:v>824187</c:v>
                </c:pt>
                <c:pt idx="21">
                  <c:v>949197</c:v>
                </c:pt>
                <c:pt idx="22">
                  <c:v>1029311</c:v>
                </c:pt>
                <c:pt idx="23">
                  <c:v>1264168</c:v>
                </c:pt>
                <c:pt idx="24">
                  <c:v>1603290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F-4185-BAEC-659666830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91862432"/>
        <c:axId val="1791864352"/>
      </c:barChart>
      <c:catAx>
        <c:axId val="1791862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4352"/>
        <c:crosses val="autoZero"/>
        <c:auto val="1"/>
        <c:lblAlgn val="ctr"/>
        <c:lblOffset val="100"/>
        <c:noMultiLvlLbl val="0"/>
      </c:catAx>
      <c:valAx>
        <c:axId val="1791864352"/>
        <c:scaling>
          <c:orientation val="minMax"/>
          <c:max val="16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2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138868</xdr:colOff>
      <xdr:row>36</xdr:row>
      <xdr:rowOff>24211</xdr:rowOff>
    </xdr:from>
    <xdr:to>
      <xdr:col>23</xdr:col>
      <xdr:colOff>140804</xdr:colOff>
      <xdr:row>61</xdr:row>
      <xdr:rowOff>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F03732F-42ED-F77B-2546-987BD02F4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351182</xdr:colOff>
      <xdr:row>36</xdr:row>
      <xdr:rowOff>24848</xdr:rowOff>
    </xdr:from>
    <xdr:to>
      <xdr:col>11</xdr:col>
      <xdr:colOff>390939</xdr:colOff>
      <xdr:row>61</xdr:row>
      <xdr:rowOff>16565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ADBAEEA-304C-F756-7807-0E8D079A9D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122297</xdr:colOff>
      <xdr:row>40</xdr:row>
      <xdr:rowOff>20695</xdr:rowOff>
    </xdr:from>
    <xdr:to>
      <xdr:col>9</xdr:col>
      <xdr:colOff>728871</xdr:colOff>
      <xdr:row>61</xdr:row>
      <xdr:rowOff>47037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AC54535-3753-0572-9D54-FFC45F0B93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428626</xdr:colOff>
      <xdr:row>37</xdr:row>
      <xdr:rowOff>120238</xdr:rowOff>
    </xdr:from>
    <xdr:to>
      <xdr:col>18</xdr:col>
      <xdr:colOff>1105665</xdr:colOff>
      <xdr:row>63</xdr:row>
      <xdr:rowOff>174625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95331BD-CE67-5F52-226F-8E88E5275B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Q61"/>
  <sheetViews>
    <sheetView tabSelected="1" topLeftCell="A4" zoomScale="115" zoomScaleNormal="115" workbookViewId="0">
      <selection activeCell="P15" sqref="P15"/>
    </sheetView>
  </sheetViews>
  <sheetFormatPr baseColWidth="10" defaultRowHeight="14.4" x14ac:dyDescent="0.3"/>
  <cols>
    <col min="3" max="3" width="18.109375" bestFit="1" customWidth="1"/>
    <col min="4" max="4" width="11.33203125" customWidth="1"/>
    <col min="5" max="5" width="11.88671875" customWidth="1"/>
    <col min="6" max="6" width="12.6640625" customWidth="1"/>
    <col min="7" max="7" width="11.33203125" customWidth="1"/>
    <col min="8" max="8" width="11.44140625" customWidth="1"/>
    <col min="9" max="9" width="12.6640625" customWidth="1"/>
    <col min="10" max="10" width="11.5546875" customWidth="1"/>
    <col min="11" max="11" width="11.88671875" customWidth="1"/>
    <col min="12" max="12" width="11.6640625" customWidth="1"/>
    <col min="13" max="13" width="10.88671875" customWidth="1"/>
    <col min="14" max="14" width="11.88671875" customWidth="1"/>
    <col min="15" max="15" width="12.6640625" customWidth="1"/>
  </cols>
  <sheetData>
    <row r="6" spans="2:17" ht="30.75" customHeight="1" x14ac:dyDescent="0.3">
      <c r="C6" s="1" t="s">
        <v>0</v>
      </c>
      <c r="D6" s="14" t="s">
        <v>1</v>
      </c>
      <c r="E6" s="15"/>
      <c r="F6" s="15"/>
      <c r="G6" s="15"/>
      <c r="H6" s="15"/>
      <c r="I6" s="16"/>
      <c r="J6" s="13" t="s">
        <v>31</v>
      </c>
      <c r="K6" s="13"/>
      <c r="L6" s="13"/>
      <c r="M6" s="13"/>
      <c r="N6" s="13"/>
      <c r="O6" s="13"/>
    </row>
    <row r="7" spans="2:17" ht="8.25" customHeight="1" x14ac:dyDescent="0.3">
      <c r="C7" s="2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2:17" ht="27" customHeight="1" x14ac:dyDescent="0.3">
      <c r="C8" s="1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38</v>
      </c>
      <c r="I8" s="4" t="s">
        <v>39</v>
      </c>
      <c r="J8" s="4" t="s">
        <v>3</v>
      </c>
      <c r="K8" s="4" t="s">
        <v>4</v>
      </c>
      <c r="L8" s="4" t="s">
        <v>5</v>
      </c>
      <c r="M8" s="4" t="s">
        <v>6</v>
      </c>
      <c r="N8" s="4" t="s">
        <v>38</v>
      </c>
      <c r="O8" s="4" t="s">
        <v>39</v>
      </c>
    </row>
    <row r="9" spans="2:17" x14ac:dyDescent="0.3">
      <c r="B9" s="8"/>
      <c r="C9" s="11" t="s">
        <v>8</v>
      </c>
      <c r="D9" s="10">
        <v>1978</v>
      </c>
      <c r="E9" s="10">
        <v>146774</v>
      </c>
      <c r="F9" s="10">
        <v>58172</v>
      </c>
      <c r="G9" s="10">
        <v>249</v>
      </c>
      <c r="H9" s="10">
        <v>1674</v>
      </c>
      <c r="I9" s="10">
        <v>313641.87173599994</v>
      </c>
      <c r="J9" s="10">
        <v>894</v>
      </c>
      <c r="K9" s="10">
        <v>130478</v>
      </c>
      <c r="L9" s="10">
        <v>45811</v>
      </c>
      <c r="M9" s="10">
        <v>267</v>
      </c>
      <c r="N9" s="10">
        <v>1031</v>
      </c>
      <c r="O9" s="10">
        <v>125388.24913000001</v>
      </c>
      <c r="Q9" s="8"/>
    </row>
    <row r="10" spans="2:17" x14ac:dyDescent="0.3">
      <c r="B10" s="8"/>
      <c r="C10" s="11" t="s">
        <v>7</v>
      </c>
      <c r="D10" s="10">
        <v>4259</v>
      </c>
      <c r="E10" s="10">
        <v>233656</v>
      </c>
      <c r="F10" s="10">
        <v>104291</v>
      </c>
      <c r="G10" s="10">
        <v>191</v>
      </c>
      <c r="H10" s="10">
        <v>2276</v>
      </c>
      <c r="I10" s="10">
        <v>187719.91160099991</v>
      </c>
      <c r="J10" s="10">
        <v>1530</v>
      </c>
      <c r="K10" s="10">
        <v>87537</v>
      </c>
      <c r="L10" s="10">
        <v>38184</v>
      </c>
      <c r="M10" s="10">
        <v>75</v>
      </c>
      <c r="N10" s="10">
        <v>754</v>
      </c>
      <c r="O10" s="10">
        <v>60033.478443999978</v>
      </c>
      <c r="Q10" s="8"/>
    </row>
    <row r="11" spans="2:17" x14ac:dyDescent="0.3">
      <c r="B11" s="8"/>
      <c r="C11" s="11" t="s">
        <v>9</v>
      </c>
      <c r="D11" s="10">
        <v>67</v>
      </c>
      <c r="E11" s="10">
        <v>815</v>
      </c>
      <c r="F11" s="10">
        <v>663</v>
      </c>
      <c r="G11" s="10">
        <v>3</v>
      </c>
      <c r="H11" s="10">
        <v>7</v>
      </c>
      <c r="I11" s="10">
        <v>10904.009151000002</v>
      </c>
      <c r="J11" s="10">
        <v>639</v>
      </c>
      <c r="K11" s="10">
        <v>12709</v>
      </c>
      <c r="L11" s="10">
        <v>8678</v>
      </c>
      <c r="M11" s="10">
        <v>24</v>
      </c>
      <c r="N11" s="10">
        <v>147</v>
      </c>
      <c r="O11" s="10">
        <v>82943.629500000025</v>
      </c>
      <c r="Q11" s="8"/>
    </row>
    <row r="12" spans="2:17" x14ac:dyDescent="0.3">
      <c r="B12" s="8"/>
      <c r="C12" s="11" t="s">
        <v>10</v>
      </c>
      <c r="D12" s="10">
        <v>1883</v>
      </c>
      <c r="E12" s="10">
        <v>154963</v>
      </c>
      <c r="F12" s="10">
        <v>90912</v>
      </c>
      <c r="G12" s="10">
        <v>101</v>
      </c>
      <c r="H12" s="10">
        <v>906</v>
      </c>
      <c r="I12" s="10">
        <v>49805.248848000017</v>
      </c>
      <c r="J12" s="10">
        <v>1732</v>
      </c>
      <c r="K12" s="10">
        <v>115088</v>
      </c>
      <c r="L12" s="10">
        <v>65758</v>
      </c>
      <c r="M12" s="10">
        <v>59</v>
      </c>
      <c r="N12" s="10">
        <v>650</v>
      </c>
      <c r="O12" s="10">
        <v>22024.347525000001</v>
      </c>
      <c r="Q12" s="8"/>
    </row>
    <row r="13" spans="2:17" x14ac:dyDescent="0.3">
      <c r="B13" s="8"/>
      <c r="C13" s="11" t="s">
        <v>11</v>
      </c>
      <c r="D13" s="10">
        <v>1841</v>
      </c>
      <c r="E13" s="10">
        <v>60956</v>
      </c>
      <c r="F13" s="10">
        <v>34694</v>
      </c>
      <c r="G13" s="10">
        <v>78</v>
      </c>
      <c r="H13" s="10">
        <v>743</v>
      </c>
      <c r="I13" s="10">
        <v>145927.74805099997</v>
      </c>
      <c r="J13" s="10">
        <v>2514</v>
      </c>
      <c r="K13" s="10">
        <v>79546</v>
      </c>
      <c r="L13" s="10">
        <v>51510</v>
      </c>
      <c r="M13" s="10">
        <v>136</v>
      </c>
      <c r="N13" s="10">
        <v>888</v>
      </c>
      <c r="O13" s="10">
        <v>107373.614843</v>
      </c>
      <c r="Q13" s="8"/>
    </row>
    <row r="14" spans="2:17" x14ac:dyDescent="0.3">
      <c r="B14" s="8"/>
      <c r="C14" s="11" t="s">
        <v>12</v>
      </c>
      <c r="D14" s="10">
        <v>376</v>
      </c>
      <c r="E14" s="10">
        <v>40605</v>
      </c>
      <c r="F14" s="10">
        <v>14836</v>
      </c>
      <c r="G14" s="10">
        <v>48</v>
      </c>
      <c r="H14" s="10">
        <v>385</v>
      </c>
      <c r="I14" s="10">
        <v>91325.270222999956</v>
      </c>
      <c r="J14" s="10">
        <v>1962</v>
      </c>
      <c r="K14" s="10">
        <v>240112</v>
      </c>
      <c r="L14" s="10">
        <v>95835</v>
      </c>
      <c r="M14" s="10">
        <v>226</v>
      </c>
      <c r="N14" s="10">
        <v>2325</v>
      </c>
      <c r="O14" s="10">
        <v>421562.26036299992</v>
      </c>
      <c r="Q14" s="8"/>
    </row>
    <row r="15" spans="2:17" x14ac:dyDescent="0.3">
      <c r="B15" s="8"/>
      <c r="C15" s="11" t="s">
        <v>37</v>
      </c>
      <c r="D15" s="12"/>
      <c r="E15" s="12"/>
      <c r="F15" s="12"/>
      <c r="G15" s="12"/>
      <c r="H15" s="10">
        <v>2</v>
      </c>
      <c r="J15" s="12"/>
      <c r="K15" s="12"/>
      <c r="L15" s="12"/>
      <c r="M15" s="10">
        <v>2</v>
      </c>
      <c r="N15" s="10">
        <v>24</v>
      </c>
      <c r="Q15" s="8"/>
    </row>
    <row r="16" spans="2:17" x14ac:dyDescent="0.3">
      <c r="B16" s="8"/>
      <c r="C16" s="11" t="s">
        <v>13</v>
      </c>
      <c r="D16" s="10">
        <v>1967</v>
      </c>
      <c r="E16" s="10">
        <v>105618</v>
      </c>
      <c r="F16" s="10">
        <v>48225</v>
      </c>
      <c r="G16" s="10">
        <v>67</v>
      </c>
      <c r="H16" s="10">
        <v>899</v>
      </c>
      <c r="I16" s="10">
        <v>133520.19588099999</v>
      </c>
      <c r="J16" s="10">
        <v>2976</v>
      </c>
      <c r="K16" s="10">
        <v>282093</v>
      </c>
      <c r="L16" s="10">
        <v>107426</v>
      </c>
      <c r="M16" s="10">
        <v>137</v>
      </c>
      <c r="N16" s="10">
        <v>1594</v>
      </c>
      <c r="O16" s="10">
        <v>150551.80445100006</v>
      </c>
      <c r="Q16" s="8"/>
    </row>
    <row r="17" spans="2:17" x14ac:dyDescent="0.3">
      <c r="B17" s="8"/>
      <c r="C17" s="11" t="s">
        <v>14</v>
      </c>
      <c r="D17" s="10">
        <v>4040</v>
      </c>
      <c r="E17" s="10">
        <v>148615</v>
      </c>
      <c r="F17" s="10">
        <v>82886</v>
      </c>
      <c r="G17" s="10">
        <v>233</v>
      </c>
      <c r="H17" s="10">
        <v>1738</v>
      </c>
      <c r="I17" s="10">
        <v>207073.48932599998</v>
      </c>
      <c r="J17" s="10">
        <v>1742</v>
      </c>
      <c r="K17" s="10">
        <v>56679</v>
      </c>
      <c r="L17" s="10">
        <v>31261</v>
      </c>
      <c r="M17" s="10">
        <v>108</v>
      </c>
      <c r="N17" s="10">
        <v>803</v>
      </c>
      <c r="O17" s="10">
        <v>44400.984221000013</v>
      </c>
      <c r="Q17" s="8"/>
    </row>
    <row r="18" spans="2:17" x14ac:dyDescent="0.3">
      <c r="B18" s="8"/>
      <c r="C18" s="11" t="s">
        <v>15</v>
      </c>
      <c r="D18" s="10">
        <v>3596</v>
      </c>
      <c r="E18" s="10">
        <v>195426</v>
      </c>
      <c r="F18" s="10">
        <v>86184</v>
      </c>
      <c r="G18" s="10">
        <v>146</v>
      </c>
      <c r="H18" s="10">
        <v>1809</v>
      </c>
      <c r="I18" s="10">
        <v>255175.09012900008</v>
      </c>
      <c r="J18" s="10">
        <v>1405</v>
      </c>
      <c r="K18" s="10">
        <v>76781</v>
      </c>
      <c r="L18" s="10">
        <v>31734</v>
      </c>
      <c r="M18" s="10">
        <v>63</v>
      </c>
      <c r="N18" s="10">
        <v>580</v>
      </c>
      <c r="O18" s="10">
        <v>123284.54942600001</v>
      </c>
      <c r="Q18" s="8"/>
    </row>
    <row r="19" spans="2:17" x14ac:dyDescent="0.3">
      <c r="B19" s="8"/>
      <c r="C19" s="11" t="s">
        <v>16</v>
      </c>
      <c r="D19" s="10">
        <v>296</v>
      </c>
      <c r="E19" s="10">
        <v>18273</v>
      </c>
      <c r="F19" s="10">
        <v>10792</v>
      </c>
      <c r="G19" s="10">
        <v>16</v>
      </c>
      <c r="H19" s="10">
        <v>123</v>
      </c>
      <c r="I19" s="10">
        <v>18214.839864000005</v>
      </c>
      <c r="J19" s="10">
        <v>279</v>
      </c>
      <c r="K19" s="10">
        <v>124902</v>
      </c>
      <c r="L19" s="10">
        <v>43193</v>
      </c>
      <c r="M19" s="10">
        <v>47</v>
      </c>
      <c r="N19" s="10">
        <v>446</v>
      </c>
      <c r="O19" s="10">
        <v>44113.321792999996</v>
      </c>
      <c r="Q19" s="8"/>
    </row>
    <row r="20" spans="2:17" x14ac:dyDescent="0.3">
      <c r="B20" s="8"/>
      <c r="C20" s="11" t="s">
        <v>17</v>
      </c>
      <c r="D20" s="10">
        <v>1904</v>
      </c>
      <c r="E20" s="10">
        <v>100921</v>
      </c>
      <c r="F20" s="10">
        <v>51925</v>
      </c>
      <c r="G20" s="10">
        <v>148</v>
      </c>
      <c r="H20" s="10">
        <v>1139</v>
      </c>
      <c r="I20" s="10">
        <v>258742.48757900001</v>
      </c>
      <c r="J20" s="10">
        <v>1183</v>
      </c>
      <c r="K20" s="10">
        <v>74325</v>
      </c>
      <c r="L20" s="10">
        <v>35280</v>
      </c>
      <c r="M20" s="10">
        <v>117</v>
      </c>
      <c r="N20" s="10">
        <v>921</v>
      </c>
      <c r="O20" s="10">
        <v>143070.51527900001</v>
      </c>
      <c r="Q20" s="8"/>
    </row>
    <row r="21" spans="2:17" x14ac:dyDescent="0.3">
      <c r="B21" s="8"/>
      <c r="C21" s="11" t="s">
        <v>18</v>
      </c>
      <c r="D21" s="10">
        <v>688</v>
      </c>
      <c r="E21" s="10">
        <v>47379</v>
      </c>
      <c r="F21" s="10">
        <v>17133</v>
      </c>
      <c r="G21" s="10">
        <v>23</v>
      </c>
      <c r="H21" s="10">
        <v>424</v>
      </c>
      <c r="I21" s="10">
        <v>70037.084816000017</v>
      </c>
      <c r="J21" s="10">
        <v>1012</v>
      </c>
      <c r="K21" s="10">
        <v>98214</v>
      </c>
      <c r="L21" s="10">
        <v>35883</v>
      </c>
      <c r="M21" s="10">
        <v>44</v>
      </c>
      <c r="N21" s="10">
        <v>867</v>
      </c>
      <c r="O21" s="10">
        <v>132162.28960000002</v>
      </c>
      <c r="Q21" s="8"/>
    </row>
    <row r="22" spans="2:17" x14ac:dyDescent="0.3">
      <c r="B22" s="8"/>
      <c r="C22" s="11" t="s">
        <v>19</v>
      </c>
      <c r="D22" s="10">
        <v>11</v>
      </c>
      <c r="E22" s="10">
        <v>1233</v>
      </c>
      <c r="F22" s="10">
        <v>493</v>
      </c>
      <c r="G22" s="10"/>
      <c r="H22" s="10">
        <v>8</v>
      </c>
      <c r="I22" s="10">
        <v>3243.3626709999999</v>
      </c>
      <c r="J22" s="10">
        <v>62</v>
      </c>
      <c r="K22" s="10">
        <v>20355</v>
      </c>
      <c r="L22" s="10">
        <v>7988</v>
      </c>
      <c r="M22" s="10">
        <v>6</v>
      </c>
      <c r="N22" s="10">
        <v>102</v>
      </c>
      <c r="O22" s="10">
        <v>9857.311400999999</v>
      </c>
      <c r="Q22" s="8"/>
    </row>
    <row r="23" spans="2:17" x14ac:dyDescent="0.3">
      <c r="B23" s="8"/>
      <c r="C23" s="11" t="s">
        <v>20</v>
      </c>
      <c r="D23" s="10">
        <v>2150</v>
      </c>
      <c r="E23" s="10">
        <v>49012</v>
      </c>
      <c r="F23" s="10">
        <v>30055</v>
      </c>
      <c r="G23" s="10">
        <v>115</v>
      </c>
      <c r="H23" s="10">
        <v>983</v>
      </c>
      <c r="I23" s="10">
        <v>60110.479283000001</v>
      </c>
      <c r="J23" s="10">
        <v>1732</v>
      </c>
      <c r="K23" s="10">
        <v>524305</v>
      </c>
      <c r="L23" s="10">
        <v>209761</v>
      </c>
      <c r="M23" s="10">
        <v>468</v>
      </c>
      <c r="N23" s="10">
        <v>3910</v>
      </c>
      <c r="O23" s="10">
        <v>51658.303369000001</v>
      </c>
      <c r="Q23" s="8"/>
    </row>
    <row r="24" spans="2:17" x14ac:dyDescent="0.3">
      <c r="B24" s="8"/>
      <c r="C24" s="11" t="s">
        <v>21</v>
      </c>
      <c r="D24" s="10">
        <v>34</v>
      </c>
      <c r="E24" s="10">
        <v>3507</v>
      </c>
      <c r="F24" s="10">
        <v>857</v>
      </c>
      <c r="G24" s="10">
        <v>6</v>
      </c>
      <c r="H24" s="10">
        <v>75</v>
      </c>
      <c r="I24" s="10">
        <v>19758.574776000001</v>
      </c>
      <c r="J24" s="10">
        <v>53</v>
      </c>
      <c r="K24" s="10">
        <v>34618</v>
      </c>
      <c r="L24" s="10">
        <v>8200</v>
      </c>
      <c r="M24" s="10">
        <v>17</v>
      </c>
      <c r="N24" s="10">
        <v>139</v>
      </c>
      <c r="O24" s="10">
        <v>16861.818040999999</v>
      </c>
      <c r="Q24" s="8"/>
    </row>
    <row r="25" spans="2:17" x14ac:dyDescent="0.3">
      <c r="B25" s="8"/>
      <c r="C25" s="11" t="s">
        <v>22</v>
      </c>
      <c r="D25" s="10">
        <v>1</v>
      </c>
      <c r="E25" s="10">
        <v>93</v>
      </c>
      <c r="F25" s="10">
        <v>26</v>
      </c>
      <c r="G25" s="10">
        <v>2</v>
      </c>
      <c r="H25" s="10">
        <v>2</v>
      </c>
      <c r="I25" s="10">
        <v>2.1653470000000001</v>
      </c>
      <c r="J25" s="10">
        <v>11</v>
      </c>
      <c r="K25" s="10">
        <v>1442</v>
      </c>
      <c r="L25" s="10">
        <v>759</v>
      </c>
      <c r="M25" s="10">
        <v>3</v>
      </c>
      <c r="N25" s="10">
        <v>21</v>
      </c>
      <c r="O25" s="10">
        <v>387.92586699999998</v>
      </c>
      <c r="Q25" s="8"/>
    </row>
    <row r="26" spans="2:17" x14ac:dyDescent="0.3">
      <c r="B26" s="8"/>
      <c r="C26" s="11" t="s">
        <v>23</v>
      </c>
      <c r="D26" s="10">
        <v>628</v>
      </c>
      <c r="E26" s="10">
        <v>12638</v>
      </c>
      <c r="F26" s="10">
        <v>9822</v>
      </c>
      <c r="G26" s="10">
        <v>25</v>
      </c>
      <c r="H26" s="10">
        <v>221</v>
      </c>
      <c r="I26" s="10">
        <v>15047.645376999999</v>
      </c>
      <c r="J26" s="10">
        <v>351</v>
      </c>
      <c r="K26" s="10">
        <v>89533</v>
      </c>
      <c r="L26" s="10">
        <v>39793</v>
      </c>
      <c r="M26" s="10">
        <v>50</v>
      </c>
      <c r="N26" s="10">
        <v>273</v>
      </c>
      <c r="O26" s="10">
        <v>5336.8742220000013</v>
      </c>
      <c r="Q26" s="8"/>
    </row>
    <row r="27" spans="2:17" x14ac:dyDescent="0.3">
      <c r="B27" s="8"/>
      <c r="C27" s="11" t="s">
        <v>24</v>
      </c>
      <c r="D27" s="10">
        <v>1564</v>
      </c>
      <c r="E27" s="10">
        <v>81766</v>
      </c>
      <c r="F27" s="10">
        <v>29865</v>
      </c>
      <c r="G27" s="10">
        <v>126</v>
      </c>
      <c r="H27" s="10">
        <v>696</v>
      </c>
      <c r="I27" s="10">
        <v>70431.732112000012</v>
      </c>
      <c r="J27" s="10">
        <v>505</v>
      </c>
      <c r="K27" s="10">
        <v>38189</v>
      </c>
      <c r="L27" s="10">
        <v>14950</v>
      </c>
      <c r="M27" s="10">
        <v>60</v>
      </c>
      <c r="N27" s="10">
        <v>311</v>
      </c>
      <c r="O27" s="10">
        <v>25498.642578999999</v>
      </c>
      <c r="Q27" s="8"/>
    </row>
    <row r="28" spans="2:17" x14ac:dyDescent="0.3">
      <c r="B28" s="8"/>
      <c r="C28" s="11" t="s">
        <v>25</v>
      </c>
      <c r="D28" s="10">
        <v>871</v>
      </c>
      <c r="E28" s="10">
        <v>116445</v>
      </c>
      <c r="F28" s="10">
        <v>39262</v>
      </c>
      <c r="G28" s="10">
        <v>84</v>
      </c>
      <c r="H28" s="10">
        <v>1203</v>
      </c>
      <c r="I28" s="10">
        <v>223127.89013499999</v>
      </c>
      <c r="J28" s="10">
        <v>916</v>
      </c>
      <c r="K28" s="10">
        <v>181358</v>
      </c>
      <c r="L28" s="10">
        <v>60431</v>
      </c>
      <c r="M28" s="10">
        <v>115</v>
      </c>
      <c r="N28" s="10">
        <v>1438</v>
      </c>
      <c r="O28" s="10">
        <v>196626.83274999997</v>
      </c>
      <c r="Q28" s="8"/>
    </row>
    <row r="29" spans="2:17" x14ac:dyDescent="0.3">
      <c r="B29" s="8"/>
      <c r="C29" s="11" t="s">
        <v>26</v>
      </c>
      <c r="D29" s="10">
        <v>1400</v>
      </c>
      <c r="E29" s="10">
        <v>57351</v>
      </c>
      <c r="F29" s="10">
        <v>43431</v>
      </c>
      <c r="G29" s="10">
        <v>33</v>
      </c>
      <c r="H29" s="10">
        <v>463</v>
      </c>
      <c r="I29" s="10">
        <v>70721.289912999986</v>
      </c>
      <c r="J29" s="10">
        <v>3119</v>
      </c>
      <c r="K29" s="10">
        <v>166542</v>
      </c>
      <c r="L29" s="10">
        <v>100989</v>
      </c>
      <c r="M29" s="10">
        <v>107</v>
      </c>
      <c r="N29" s="10">
        <v>1384</v>
      </c>
      <c r="O29" s="10">
        <v>178537.90498200001</v>
      </c>
      <c r="Q29" s="8"/>
    </row>
    <row r="30" spans="2:17" x14ac:dyDescent="0.3">
      <c r="B30" s="8"/>
      <c r="C30" s="11" t="s">
        <v>27</v>
      </c>
      <c r="D30" s="10">
        <v>775</v>
      </c>
      <c r="E30" s="10">
        <v>76478</v>
      </c>
      <c r="F30" s="10">
        <v>25881</v>
      </c>
      <c r="G30" s="10">
        <v>65</v>
      </c>
      <c r="H30" s="10">
        <v>786</v>
      </c>
      <c r="I30" s="10">
        <v>684395.74067500012</v>
      </c>
      <c r="J30" s="10">
        <v>769</v>
      </c>
      <c r="K30" s="10">
        <v>159026</v>
      </c>
      <c r="L30" s="10">
        <v>53071</v>
      </c>
      <c r="M30" s="10">
        <v>171</v>
      </c>
      <c r="N30" s="10">
        <v>1116</v>
      </c>
      <c r="O30" s="10">
        <v>448215.66133000026</v>
      </c>
      <c r="Q30" s="8"/>
    </row>
    <row r="31" spans="2:17" x14ac:dyDescent="0.3">
      <c r="B31" s="8"/>
      <c r="C31" s="11" t="s">
        <v>28</v>
      </c>
      <c r="D31" s="10">
        <v>244</v>
      </c>
      <c r="E31" s="10">
        <v>10866</v>
      </c>
      <c r="F31" s="10">
        <v>7556</v>
      </c>
      <c r="G31" s="10">
        <v>20</v>
      </c>
      <c r="H31" s="10">
        <v>153</v>
      </c>
      <c r="I31" s="10">
        <v>14774.74085</v>
      </c>
      <c r="J31" s="10">
        <v>277</v>
      </c>
      <c r="K31" s="10">
        <v>12857</v>
      </c>
      <c r="L31" s="10">
        <v>10222</v>
      </c>
      <c r="M31" s="10">
        <v>27</v>
      </c>
      <c r="N31" s="10">
        <v>136</v>
      </c>
      <c r="O31" s="10">
        <v>12980.408181000001</v>
      </c>
      <c r="Q31" s="8"/>
    </row>
    <row r="32" spans="2:17" x14ac:dyDescent="0.3">
      <c r="B32" s="8"/>
      <c r="C32" s="11" t="s">
        <v>29</v>
      </c>
      <c r="D32" s="10">
        <v>13</v>
      </c>
      <c r="E32" s="10">
        <v>7946</v>
      </c>
      <c r="F32" s="10">
        <v>3112</v>
      </c>
      <c r="G32" s="10">
        <v>1</v>
      </c>
      <c r="H32" s="10">
        <v>19</v>
      </c>
      <c r="I32" s="10">
        <v>132.26873499999999</v>
      </c>
      <c r="J32" s="10">
        <v>80</v>
      </c>
      <c r="K32" s="10">
        <v>26523</v>
      </c>
      <c r="L32" s="10">
        <v>9887</v>
      </c>
      <c r="M32" s="10">
        <v>22</v>
      </c>
      <c r="N32" s="10">
        <v>285</v>
      </c>
      <c r="O32" s="10">
        <v>3953.3539029999997</v>
      </c>
      <c r="Q32" s="8"/>
    </row>
    <row r="33" spans="2:17" x14ac:dyDescent="0.3">
      <c r="B33" s="8"/>
      <c r="C33" s="11" t="s">
        <v>30</v>
      </c>
      <c r="D33" s="10">
        <v>16</v>
      </c>
      <c r="E33" s="10">
        <v>2258</v>
      </c>
      <c r="F33" s="10">
        <v>632</v>
      </c>
      <c r="G33" s="10">
        <v>5</v>
      </c>
      <c r="H33" s="10">
        <v>34</v>
      </c>
      <c r="I33" s="10">
        <v>7560.0950379999995</v>
      </c>
      <c r="J33" s="10">
        <v>50</v>
      </c>
      <c r="K33" s="10">
        <v>5452</v>
      </c>
      <c r="L33" s="10">
        <v>1623</v>
      </c>
      <c r="M33" s="10">
        <v>3</v>
      </c>
      <c r="N33" s="10">
        <v>71</v>
      </c>
      <c r="O33" s="10">
        <v>21836.059407999997</v>
      </c>
      <c r="Q33" s="8"/>
    </row>
    <row r="34" spans="2:17" x14ac:dyDescent="0.3">
      <c r="C34" s="6" t="s">
        <v>32</v>
      </c>
      <c r="D34" s="7">
        <f t="shared" ref="D34:N34" si="0">SUM(D9:D33)</f>
        <v>30602</v>
      </c>
      <c r="E34" s="7">
        <f t="shared" si="0"/>
        <v>1673594</v>
      </c>
      <c r="F34" s="7">
        <f t="shared" si="0"/>
        <v>791705</v>
      </c>
      <c r="G34" s="7">
        <f t="shared" si="0"/>
        <v>1785</v>
      </c>
      <c r="H34" s="7">
        <f t="shared" si="0"/>
        <v>16768</v>
      </c>
      <c r="I34" s="7">
        <f>SUM(I9:I33)</f>
        <v>2911393.232117</v>
      </c>
      <c r="J34" s="7">
        <f t="shared" si="0"/>
        <v>25793</v>
      </c>
      <c r="K34" s="7">
        <f t="shared" si="0"/>
        <v>2638664</v>
      </c>
      <c r="L34" s="7">
        <f t="shared" si="0"/>
        <v>1108227</v>
      </c>
      <c r="M34" s="7">
        <f t="shared" si="0"/>
        <v>2354</v>
      </c>
      <c r="N34" s="7">
        <f t="shared" si="0"/>
        <v>20216</v>
      </c>
      <c r="O34" s="7">
        <f>SUM(O9:O33)</f>
        <v>2428660.1406080001</v>
      </c>
      <c r="Q34" s="8"/>
    </row>
    <row r="37" spans="2:17" x14ac:dyDescent="0.3">
      <c r="C37" s="5" t="s">
        <v>34</v>
      </c>
      <c r="D37" s="5" t="s">
        <v>35</v>
      </c>
      <c r="N37" s="5" t="s">
        <v>34</v>
      </c>
      <c r="O37" s="5" t="s">
        <v>35</v>
      </c>
    </row>
    <row r="38" spans="2:17" x14ac:dyDescent="0.3">
      <c r="C38" s="11" t="s">
        <v>22</v>
      </c>
      <c r="D38" s="10">
        <v>93</v>
      </c>
      <c r="N38" s="11" t="s">
        <v>22</v>
      </c>
      <c r="O38" s="10">
        <v>1442</v>
      </c>
    </row>
    <row r="39" spans="2:17" x14ac:dyDescent="0.3">
      <c r="C39" s="11" t="s">
        <v>9</v>
      </c>
      <c r="D39" s="10">
        <v>815</v>
      </c>
      <c r="N39" s="11" t="s">
        <v>30</v>
      </c>
      <c r="O39" s="10">
        <v>5452</v>
      </c>
    </row>
    <row r="40" spans="2:17" x14ac:dyDescent="0.3">
      <c r="C40" s="11" t="s">
        <v>19</v>
      </c>
      <c r="D40" s="10">
        <v>1233</v>
      </c>
      <c r="N40" s="11" t="s">
        <v>9</v>
      </c>
      <c r="O40" s="10">
        <v>12709</v>
      </c>
    </row>
    <row r="41" spans="2:17" x14ac:dyDescent="0.3">
      <c r="C41" s="11" t="s">
        <v>30</v>
      </c>
      <c r="D41" s="10">
        <v>2258</v>
      </c>
      <c r="N41" s="11" t="s">
        <v>28</v>
      </c>
      <c r="O41" s="10">
        <v>12857</v>
      </c>
    </row>
    <row r="42" spans="2:17" x14ac:dyDescent="0.3">
      <c r="C42" s="11" t="s">
        <v>21</v>
      </c>
      <c r="D42" s="10">
        <v>3507</v>
      </c>
      <c r="N42" s="11" t="s">
        <v>19</v>
      </c>
      <c r="O42" s="10">
        <v>20355</v>
      </c>
    </row>
    <row r="43" spans="2:17" x14ac:dyDescent="0.3">
      <c r="C43" s="11" t="s">
        <v>29</v>
      </c>
      <c r="D43" s="10">
        <v>7946</v>
      </c>
      <c r="N43" s="11" t="s">
        <v>29</v>
      </c>
      <c r="O43" s="10">
        <v>26523</v>
      </c>
    </row>
    <row r="44" spans="2:17" x14ac:dyDescent="0.3">
      <c r="C44" s="11" t="s">
        <v>28</v>
      </c>
      <c r="D44" s="10">
        <v>10866</v>
      </c>
      <c r="N44" s="11" t="s">
        <v>21</v>
      </c>
      <c r="O44" s="10">
        <v>34618</v>
      </c>
    </row>
    <row r="45" spans="2:17" x14ac:dyDescent="0.3">
      <c r="C45" s="11" t="s">
        <v>23</v>
      </c>
      <c r="D45" s="10">
        <v>12638</v>
      </c>
      <c r="N45" s="11" t="s">
        <v>24</v>
      </c>
      <c r="O45" s="10">
        <v>38189</v>
      </c>
    </row>
    <row r="46" spans="2:17" x14ac:dyDescent="0.3">
      <c r="C46" s="11" t="s">
        <v>16</v>
      </c>
      <c r="D46" s="10">
        <v>18273</v>
      </c>
      <c r="N46" s="11" t="s">
        <v>14</v>
      </c>
      <c r="O46" s="10">
        <v>56679</v>
      </c>
    </row>
    <row r="47" spans="2:17" x14ac:dyDescent="0.3">
      <c r="C47" s="11" t="s">
        <v>12</v>
      </c>
      <c r="D47" s="10">
        <v>40605</v>
      </c>
      <c r="N47" s="11" t="s">
        <v>17</v>
      </c>
      <c r="O47" s="10">
        <v>74325</v>
      </c>
    </row>
    <row r="48" spans="2:17" x14ac:dyDescent="0.3">
      <c r="C48" s="11" t="s">
        <v>18</v>
      </c>
      <c r="D48" s="10">
        <v>47379</v>
      </c>
      <c r="N48" s="11" t="s">
        <v>15</v>
      </c>
      <c r="O48" s="10">
        <v>76781</v>
      </c>
    </row>
    <row r="49" spans="3:15" x14ac:dyDescent="0.3">
      <c r="C49" s="11" t="s">
        <v>20</v>
      </c>
      <c r="D49" s="10">
        <v>49012</v>
      </c>
      <c r="N49" s="11" t="s">
        <v>11</v>
      </c>
      <c r="O49" s="10">
        <v>79546</v>
      </c>
    </row>
    <row r="50" spans="3:15" x14ac:dyDescent="0.3">
      <c r="C50" s="11" t="s">
        <v>26</v>
      </c>
      <c r="D50" s="10">
        <v>57351</v>
      </c>
      <c r="N50" s="11" t="s">
        <v>7</v>
      </c>
      <c r="O50" s="10">
        <v>87537</v>
      </c>
    </row>
    <row r="51" spans="3:15" x14ac:dyDescent="0.3">
      <c r="C51" s="11" t="s">
        <v>11</v>
      </c>
      <c r="D51" s="10">
        <v>60956</v>
      </c>
      <c r="N51" s="11" t="s">
        <v>23</v>
      </c>
      <c r="O51" s="10">
        <v>89533</v>
      </c>
    </row>
    <row r="52" spans="3:15" x14ac:dyDescent="0.3">
      <c r="C52" s="11" t="s">
        <v>27</v>
      </c>
      <c r="D52" s="10">
        <v>76478</v>
      </c>
      <c r="N52" s="11" t="s">
        <v>18</v>
      </c>
      <c r="O52" s="10">
        <v>98214</v>
      </c>
    </row>
    <row r="53" spans="3:15" x14ac:dyDescent="0.3">
      <c r="C53" s="11" t="s">
        <v>24</v>
      </c>
      <c r="D53" s="10">
        <v>81766</v>
      </c>
      <c r="N53" s="11" t="s">
        <v>10</v>
      </c>
      <c r="O53" s="10">
        <v>115088</v>
      </c>
    </row>
    <row r="54" spans="3:15" x14ac:dyDescent="0.3">
      <c r="C54" s="11" t="s">
        <v>17</v>
      </c>
      <c r="D54" s="10">
        <v>100921</v>
      </c>
      <c r="N54" s="11" t="s">
        <v>16</v>
      </c>
      <c r="O54" s="10">
        <v>124902</v>
      </c>
    </row>
    <row r="55" spans="3:15" x14ac:dyDescent="0.3">
      <c r="C55" s="11" t="s">
        <v>13</v>
      </c>
      <c r="D55" s="10">
        <v>105618</v>
      </c>
      <c r="N55" s="11" t="s">
        <v>8</v>
      </c>
      <c r="O55" s="10">
        <v>130478</v>
      </c>
    </row>
    <row r="56" spans="3:15" x14ac:dyDescent="0.3">
      <c r="C56" s="11" t="s">
        <v>25</v>
      </c>
      <c r="D56" s="10">
        <v>116445</v>
      </c>
      <c r="N56" s="11" t="s">
        <v>27</v>
      </c>
      <c r="O56" s="10">
        <v>159026</v>
      </c>
    </row>
    <row r="57" spans="3:15" x14ac:dyDescent="0.3">
      <c r="C57" s="11" t="s">
        <v>8</v>
      </c>
      <c r="D57" s="10">
        <v>146774</v>
      </c>
      <c r="N57" s="11" t="s">
        <v>26</v>
      </c>
      <c r="O57" s="10">
        <v>166542</v>
      </c>
    </row>
    <row r="58" spans="3:15" x14ac:dyDescent="0.3">
      <c r="C58" s="11" t="s">
        <v>14</v>
      </c>
      <c r="D58" s="10">
        <v>148615</v>
      </c>
      <c r="N58" s="11" t="s">
        <v>25</v>
      </c>
      <c r="O58" s="10">
        <v>181358</v>
      </c>
    </row>
    <row r="59" spans="3:15" x14ac:dyDescent="0.3">
      <c r="C59" s="11" t="s">
        <v>10</v>
      </c>
      <c r="D59" s="10">
        <v>154963</v>
      </c>
      <c r="N59" s="11" t="s">
        <v>12</v>
      </c>
      <c r="O59" s="10">
        <v>240112</v>
      </c>
    </row>
    <row r="60" spans="3:15" x14ac:dyDescent="0.3">
      <c r="C60" s="11" t="s">
        <v>15</v>
      </c>
      <c r="D60" s="10">
        <v>195426</v>
      </c>
      <c r="N60" s="11" t="s">
        <v>13</v>
      </c>
      <c r="O60" s="10">
        <v>282093</v>
      </c>
    </row>
    <row r="61" spans="3:15" x14ac:dyDescent="0.3">
      <c r="C61" s="11" t="s">
        <v>7</v>
      </c>
      <c r="D61" s="10">
        <v>233656</v>
      </c>
      <c r="N61" s="11" t="s">
        <v>20</v>
      </c>
      <c r="O61" s="10">
        <v>524305</v>
      </c>
    </row>
  </sheetData>
  <autoFilter ref="M37:O61" xr:uid="{00000000-0001-0000-0000-000000000000}">
    <sortState xmlns:xlrd2="http://schemas.microsoft.com/office/spreadsheetml/2017/richdata2" ref="M38:O62">
      <sortCondition ref="O37:O61"/>
    </sortState>
  </autoFilter>
  <sortState xmlns:xlrd2="http://schemas.microsoft.com/office/spreadsheetml/2017/richdata2" ref="C38:D62">
    <sortCondition ref="D38:D62"/>
  </sortState>
  <mergeCells count="2">
    <mergeCell ref="J6:O6"/>
    <mergeCell ref="D6:I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Q65"/>
  <sheetViews>
    <sheetView zoomScale="115" zoomScaleNormal="115" workbookViewId="0">
      <selection activeCell="S34" sqref="S34"/>
    </sheetView>
  </sheetViews>
  <sheetFormatPr baseColWidth="10" defaultColWidth="17.5546875" defaultRowHeight="14.4" x14ac:dyDescent="0.3"/>
  <cols>
    <col min="3" max="3" width="19.6640625" bestFit="1" customWidth="1"/>
    <col min="4" max="4" width="13.33203125" customWidth="1"/>
    <col min="5" max="5" width="12.109375" customWidth="1"/>
    <col min="6" max="6" width="10.5546875" customWidth="1"/>
    <col min="7" max="7" width="11" customWidth="1"/>
    <col min="8" max="8" width="12.6640625" customWidth="1"/>
    <col min="9" max="9" width="14.88671875" customWidth="1"/>
    <col min="10" max="10" width="11.6640625" customWidth="1"/>
    <col min="11" max="11" width="11.33203125" customWidth="1"/>
    <col min="12" max="12" width="12.109375" customWidth="1"/>
    <col min="13" max="13" width="9.6640625" customWidth="1"/>
    <col min="14" max="14" width="11.33203125" customWidth="1"/>
    <col min="15" max="15" width="13.109375" customWidth="1"/>
  </cols>
  <sheetData>
    <row r="7" spans="2:17" ht="31.5" customHeight="1" x14ac:dyDescent="0.3">
      <c r="C7" s="1" t="s">
        <v>0</v>
      </c>
      <c r="D7" s="14" t="s">
        <v>1</v>
      </c>
      <c r="E7" s="15"/>
      <c r="F7" s="15"/>
      <c r="G7" s="15"/>
      <c r="H7" s="15"/>
      <c r="I7" s="16"/>
      <c r="J7" s="13" t="s">
        <v>31</v>
      </c>
      <c r="K7" s="13"/>
      <c r="L7" s="13"/>
      <c r="M7" s="13"/>
      <c r="N7" s="13"/>
      <c r="O7" s="13"/>
    </row>
    <row r="8" spans="2:17" ht="8.25" hidden="1" customHeight="1" x14ac:dyDescent="0.3">
      <c r="C8" s="2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2:17" ht="26.4" x14ac:dyDescent="0.3">
      <c r="C9" s="1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38</v>
      </c>
      <c r="I9" s="4" t="s">
        <v>39</v>
      </c>
      <c r="J9" s="4" t="s">
        <v>3</v>
      </c>
      <c r="K9" s="4" t="s">
        <v>4</v>
      </c>
      <c r="L9" s="4" t="s">
        <v>5</v>
      </c>
      <c r="M9" s="4" t="s">
        <v>6</v>
      </c>
      <c r="N9" s="4" t="s">
        <v>38</v>
      </c>
      <c r="O9" s="4" t="s">
        <v>39</v>
      </c>
    </row>
    <row r="10" spans="2:17" x14ac:dyDescent="0.3">
      <c r="B10" s="8"/>
      <c r="C10" s="11" t="s">
        <v>8</v>
      </c>
      <c r="D10" s="10">
        <v>124</v>
      </c>
      <c r="E10" s="10">
        <v>20281</v>
      </c>
      <c r="F10" s="10">
        <v>6142</v>
      </c>
      <c r="G10" s="10">
        <v>37</v>
      </c>
      <c r="H10" s="10">
        <v>256</v>
      </c>
      <c r="I10" s="10">
        <v>25748.406643999992</v>
      </c>
      <c r="J10" s="10">
        <v>129</v>
      </c>
      <c r="K10" s="10">
        <v>55586</v>
      </c>
      <c r="L10" s="10">
        <v>19699</v>
      </c>
      <c r="M10" s="10">
        <v>57</v>
      </c>
      <c r="N10" s="10">
        <v>239</v>
      </c>
      <c r="O10" s="10">
        <v>16658.549030999999</v>
      </c>
      <c r="Q10" s="8"/>
    </row>
    <row r="11" spans="2:17" x14ac:dyDescent="0.3">
      <c r="B11" s="8"/>
      <c r="C11" s="11" t="s">
        <v>7</v>
      </c>
      <c r="D11" s="10">
        <v>329</v>
      </c>
      <c r="E11" s="10">
        <v>184062</v>
      </c>
      <c r="F11" s="10">
        <v>59151</v>
      </c>
      <c r="G11" s="10">
        <v>64</v>
      </c>
      <c r="H11" s="10">
        <v>496</v>
      </c>
      <c r="I11" s="10">
        <v>27196.918643999998</v>
      </c>
      <c r="J11" s="10">
        <v>918</v>
      </c>
      <c r="K11" s="10">
        <v>325902</v>
      </c>
      <c r="L11" s="10">
        <v>105641</v>
      </c>
      <c r="M11" s="10">
        <v>88</v>
      </c>
      <c r="N11" s="10">
        <v>730</v>
      </c>
      <c r="O11" s="10">
        <v>49919.556457000006</v>
      </c>
      <c r="Q11" s="8"/>
    </row>
    <row r="12" spans="2:17" x14ac:dyDescent="0.3">
      <c r="B12" s="8"/>
      <c r="C12" s="11" t="s">
        <v>9</v>
      </c>
      <c r="D12" s="10"/>
      <c r="E12" s="10"/>
      <c r="F12" s="10"/>
      <c r="G12" s="10"/>
      <c r="H12" s="10"/>
      <c r="I12" s="10">
        <v>0.798516</v>
      </c>
      <c r="J12" s="10">
        <v>400</v>
      </c>
      <c r="K12" s="10">
        <v>116455</v>
      </c>
      <c r="L12" s="10">
        <v>44620</v>
      </c>
      <c r="M12" s="10">
        <v>173</v>
      </c>
      <c r="N12" s="10">
        <v>578</v>
      </c>
      <c r="O12" s="10">
        <v>14112.942982999997</v>
      </c>
      <c r="Q12" s="8"/>
    </row>
    <row r="13" spans="2:17" x14ac:dyDescent="0.3">
      <c r="B13" s="8"/>
      <c r="C13" s="11" t="s">
        <v>10</v>
      </c>
      <c r="D13" s="10">
        <v>182</v>
      </c>
      <c r="E13" s="10">
        <v>20022</v>
      </c>
      <c r="F13" s="10">
        <v>10107</v>
      </c>
      <c r="G13" s="10">
        <v>24</v>
      </c>
      <c r="H13" s="10">
        <v>129</v>
      </c>
      <c r="I13" s="10">
        <v>17703.294307999997</v>
      </c>
      <c r="J13" s="10">
        <v>658</v>
      </c>
      <c r="K13" s="10">
        <v>738605</v>
      </c>
      <c r="L13" s="10">
        <v>281915</v>
      </c>
      <c r="M13" s="10">
        <v>551</v>
      </c>
      <c r="N13" s="10">
        <v>2816</v>
      </c>
      <c r="O13" s="10">
        <v>46224.737689000016</v>
      </c>
      <c r="Q13" s="8"/>
    </row>
    <row r="14" spans="2:17" x14ac:dyDescent="0.3">
      <c r="B14" s="8"/>
      <c r="C14" s="11" t="s">
        <v>11</v>
      </c>
      <c r="D14" s="10">
        <v>61</v>
      </c>
      <c r="E14" s="10">
        <v>486</v>
      </c>
      <c r="F14" s="10">
        <v>441</v>
      </c>
      <c r="G14" s="10">
        <v>1</v>
      </c>
      <c r="H14" s="10">
        <v>17</v>
      </c>
      <c r="I14" s="10">
        <v>1830.1583120000003</v>
      </c>
      <c r="J14" s="10">
        <v>787</v>
      </c>
      <c r="K14" s="10">
        <v>48374</v>
      </c>
      <c r="L14" s="10">
        <v>22625</v>
      </c>
      <c r="M14" s="10">
        <v>49</v>
      </c>
      <c r="N14" s="10">
        <v>363</v>
      </c>
      <c r="O14" s="10">
        <v>27288.953981999999</v>
      </c>
      <c r="Q14" s="8"/>
    </row>
    <row r="15" spans="2:17" x14ac:dyDescent="0.3">
      <c r="B15" s="8"/>
      <c r="C15" s="11" t="s">
        <v>12</v>
      </c>
      <c r="D15" s="10">
        <v>26</v>
      </c>
      <c r="E15" s="10">
        <v>3534</v>
      </c>
      <c r="F15" s="10">
        <v>1465</v>
      </c>
      <c r="G15" s="10">
        <v>1</v>
      </c>
      <c r="H15" s="10">
        <v>17</v>
      </c>
      <c r="I15" s="10">
        <v>2552.4307659999995</v>
      </c>
      <c r="J15" s="10">
        <v>190</v>
      </c>
      <c r="K15" s="10">
        <v>244730</v>
      </c>
      <c r="L15" s="10">
        <v>71110</v>
      </c>
      <c r="M15" s="10">
        <v>295</v>
      </c>
      <c r="N15" s="10">
        <v>753</v>
      </c>
      <c r="O15" s="10">
        <v>26090.824395000007</v>
      </c>
      <c r="Q15" s="8"/>
    </row>
    <row r="16" spans="2:17" x14ac:dyDescent="0.3">
      <c r="B16" s="8"/>
      <c r="C16" s="11" t="s">
        <v>37</v>
      </c>
      <c r="D16" s="10"/>
      <c r="E16" s="10"/>
      <c r="F16" s="10"/>
      <c r="G16" s="10">
        <v>6</v>
      </c>
      <c r="H16" s="10">
        <v>22</v>
      </c>
      <c r="I16" s="10"/>
      <c r="J16" s="10">
        <v>6</v>
      </c>
      <c r="K16" s="10">
        <v>949197</v>
      </c>
      <c r="L16" s="10">
        <v>269987</v>
      </c>
      <c r="M16" s="10">
        <v>305</v>
      </c>
      <c r="N16" s="10">
        <v>1069</v>
      </c>
      <c r="O16" s="10"/>
      <c r="Q16" s="8"/>
    </row>
    <row r="17" spans="2:17" x14ac:dyDescent="0.3">
      <c r="B17" s="8"/>
      <c r="C17" s="11" t="s">
        <v>13</v>
      </c>
      <c r="D17" s="10">
        <v>6</v>
      </c>
      <c r="E17" s="10">
        <v>12</v>
      </c>
      <c r="F17" s="10">
        <v>9</v>
      </c>
      <c r="G17" s="10"/>
      <c r="H17" s="10">
        <v>1</v>
      </c>
      <c r="I17" s="10">
        <v>5.1884220000000001</v>
      </c>
      <c r="J17" s="10">
        <v>735</v>
      </c>
      <c r="K17" s="10">
        <v>85804</v>
      </c>
      <c r="L17" s="10">
        <v>36090</v>
      </c>
      <c r="M17" s="10">
        <v>197</v>
      </c>
      <c r="N17" s="10">
        <v>801</v>
      </c>
      <c r="O17" s="10">
        <v>37316.711651000012</v>
      </c>
      <c r="Q17" s="8"/>
    </row>
    <row r="18" spans="2:17" x14ac:dyDescent="0.3">
      <c r="B18" s="8"/>
      <c r="C18" s="11" t="s">
        <v>14</v>
      </c>
      <c r="D18" s="10">
        <v>284</v>
      </c>
      <c r="E18" s="10">
        <v>81419</v>
      </c>
      <c r="F18" s="10">
        <v>31505</v>
      </c>
      <c r="G18" s="10">
        <v>68</v>
      </c>
      <c r="H18" s="10">
        <v>271</v>
      </c>
      <c r="I18" s="10">
        <v>6985.8917839999995</v>
      </c>
      <c r="J18" s="10">
        <v>178</v>
      </c>
      <c r="K18" s="10">
        <v>23660</v>
      </c>
      <c r="L18" s="10">
        <v>9346</v>
      </c>
      <c r="M18" s="10">
        <v>23</v>
      </c>
      <c r="N18" s="10">
        <v>127</v>
      </c>
      <c r="O18" s="10">
        <v>4396.9456549999986</v>
      </c>
      <c r="Q18" s="8"/>
    </row>
    <row r="19" spans="2:17" x14ac:dyDescent="0.3">
      <c r="B19" s="8"/>
      <c r="C19" s="11" t="s">
        <v>15</v>
      </c>
      <c r="D19" s="10">
        <v>42</v>
      </c>
      <c r="E19" s="10">
        <v>3365</v>
      </c>
      <c r="F19" s="10">
        <v>1601</v>
      </c>
      <c r="G19" s="10">
        <v>11</v>
      </c>
      <c r="H19" s="10">
        <v>51</v>
      </c>
      <c r="I19" s="10">
        <v>15838.598087999999</v>
      </c>
      <c r="J19" s="10">
        <v>245</v>
      </c>
      <c r="K19" s="10">
        <v>118079</v>
      </c>
      <c r="L19" s="10">
        <v>37154</v>
      </c>
      <c r="M19" s="10">
        <v>46</v>
      </c>
      <c r="N19" s="10">
        <v>462</v>
      </c>
      <c r="O19" s="10">
        <v>57832.060745000002</v>
      </c>
      <c r="Q19" s="8"/>
    </row>
    <row r="20" spans="2:17" x14ac:dyDescent="0.3">
      <c r="B20" s="8"/>
      <c r="C20" s="11" t="s">
        <v>16</v>
      </c>
      <c r="D20" s="10">
        <v>279</v>
      </c>
      <c r="E20" s="10">
        <v>330835</v>
      </c>
      <c r="F20" s="10">
        <v>115643</v>
      </c>
      <c r="G20" s="10">
        <v>187</v>
      </c>
      <c r="H20" s="10">
        <v>840</v>
      </c>
      <c r="I20" s="10">
        <v>38505.715884999998</v>
      </c>
      <c r="J20" s="10">
        <v>629</v>
      </c>
      <c r="K20" s="10">
        <v>483160</v>
      </c>
      <c r="L20" s="10">
        <v>166744</v>
      </c>
      <c r="M20" s="10">
        <v>144</v>
      </c>
      <c r="N20" s="10">
        <v>1324</v>
      </c>
      <c r="O20" s="10">
        <v>104409.922343</v>
      </c>
      <c r="Q20" s="8"/>
    </row>
    <row r="21" spans="2:17" x14ac:dyDescent="0.3">
      <c r="B21" s="8"/>
      <c r="C21" s="11" t="s">
        <v>17</v>
      </c>
      <c r="D21" s="10">
        <v>80</v>
      </c>
      <c r="E21" s="10">
        <v>33495</v>
      </c>
      <c r="F21" s="10">
        <v>13723</v>
      </c>
      <c r="G21" s="10">
        <v>18</v>
      </c>
      <c r="H21" s="10">
        <v>116</v>
      </c>
      <c r="I21" s="10">
        <v>4099.8132950000008</v>
      </c>
      <c r="J21" s="10">
        <v>710</v>
      </c>
      <c r="K21" s="10">
        <v>824187</v>
      </c>
      <c r="L21" s="10">
        <v>267224</v>
      </c>
      <c r="M21" s="10">
        <v>482</v>
      </c>
      <c r="N21" s="10">
        <v>2663</v>
      </c>
      <c r="O21" s="10">
        <v>71107.565728999951</v>
      </c>
      <c r="Q21" s="8"/>
    </row>
    <row r="22" spans="2:17" x14ac:dyDescent="0.3">
      <c r="B22" s="8"/>
      <c r="C22" s="11" t="s">
        <v>18</v>
      </c>
      <c r="D22" s="10">
        <v>122</v>
      </c>
      <c r="E22" s="10">
        <v>48635</v>
      </c>
      <c r="F22" s="10">
        <v>15020</v>
      </c>
      <c r="G22" s="10">
        <v>14</v>
      </c>
      <c r="H22" s="10">
        <v>181</v>
      </c>
      <c r="I22" s="10">
        <v>34448.172709999999</v>
      </c>
      <c r="J22" s="10">
        <v>496</v>
      </c>
      <c r="K22" s="10">
        <v>1264168</v>
      </c>
      <c r="L22" s="10">
        <v>371573</v>
      </c>
      <c r="M22" s="10">
        <v>341</v>
      </c>
      <c r="N22" s="10">
        <v>2790</v>
      </c>
      <c r="O22" s="10">
        <v>166631.91276000006</v>
      </c>
      <c r="Q22" s="8"/>
    </row>
    <row r="23" spans="2:17" x14ac:dyDescent="0.3">
      <c r="B23" s="8"/>
      <c r="C23" s="11" t="s">
        <v>19</v>
      </c>
      <c r="D23" s="10">
        <v>115</v>
      </c>
      <c r="E23" s="10">
        <v>51619</v>
      </c>
      <c r="F23" s="10">
        <v>16893</v>
      </c>
      <c r="G23" s="10">
        <v>13</v>
      </c>
      <c r="H23" s="10">
        <v>130</v>
      </c>
      <c r="I23" s="10">
        <v>21989.555012000001</v>
      </c>
      <c r="J23" s="10">
        <v>837</v>
      </c>
      <c r="K23" s="10">
        <v>1029311</v>
      </c>
      <c r="L23" s="10">
        <v>297003</v>
      </c>
      <c r="M23" s="10">
        <v>370</v>
      </c>
      <c r="N23" s="10">
        <v>2569</v>
      </c>
      <c r="O23" s="10">
        <v>235473.014264</v>
      </c>
      <c r="Q23" s="8"/>
    </row>
    <row r="24" spans="2:17" x14ac:dyDescent="0.3">
      <c r="B24" s="8"/>
      <c r="C24" s="11" t="s">
        <v>20</v>
      </c>
      <c r="D24" s="10">
        <v>126</v>
      </c>
      <c r="E24" s="10">
        <v>16673</v>
      </c>
      <c r="F24" s="10">
        <v>6779</v>
      </c>
      <c r="G24" s="10">
        <v>36</v>
      </c>
      <c r="H24" s="10">
        <v>189</v>
      </c>
      <c r="I24" s="10">
        <v>9476.9681400000009</v>
      </c>
      <c r="J24" s="10">
        <v>507</v>
      </c>
      <c r="K24" s="10">
        <v>1603290</v>
      </c>
      <c r="L24" s="10">
        <v>533328</v>
      </c>
      <c r="M24" s="10">
        <v>1954</v>
      </c>
      <c r="N24" s="10">
        <v>5207</v>
      </c>
      <c r="O24" s="10">
        <v>50833.344740000022</v>
      </c>
      <c r="Q24" s="8"/>
    </row>
    <row r="25" spans="2:17" x14ac:dyDescent="0.3">
      <c r="B25" s="8"/>
      <c r="C25" s="11" t="s">
        <v>21</v>
      </c>
      <c r="D25" s="10">
        <v>759</v>
      </c>
      <c r="E25" s="10">
        <v>116028</v>
      </c>
      <c r="F25" s="10">
        <v>28858</v>
      </c>
      <c r="G25" s="10">
        <v>123</v>
      </c>
      <c r="H25" s="10">
        <v>1512</v>
      </c>
      <c r="I25" s="10">
        <v>74908.883661</v>
      </c>
      <c r="J25" s="10">
        <v>625</v>
      </c>
      <c r="K25" s="10">
        <v>95313</v>
      </c>
      <c r="L25" s="10">
        <v>23852</v>
      </c>
      <c r="M25" s="10">
        <v>125</v>
      </c>
      <c r="N25" s="10">
        <v>1277</v>
      </c>
      <c r="O25" s="10">
        <v>61977.896322000001</v>
      </c>
      <c r="Q25" s="8"/>
    </row>
    <row r="26" spans="2:17" x14ac:dyDescent="0.3">
      <c r="B26" s="8"/>
      <c r="C26" s="11" t="s">
        <v>22</v>
      </c>
      <c r="D26" s="10"/>
      <c r="E26" s="10"/>
      <c r="F26" s="10"/>
      <c r="G26" s="10"/>
      <c r="H26" s="10"/>
      <c r="I26" s="10"/>
      <c r="J26" s="10">
        <v>133</v>
      </c>
      <c r="K26" s="10">
        <v>26733</v>
      </c>
      <c r="L26" s="10">
        <v>10103</v>
      </c>
      <c r="M26" s="10">
        <v>31</v>
      </c>
      <c r="N26" s="10">
        <v>173</v>
      </c>
      <c r="O26" s="10">
        <v>7062.6876530000009</v>
      </c>
      <c r="Q26" s="8"/>
    </row>
    <row r="27" spans="2:17" x14ac:dyDescent="0.3">
      <c r="B27" s="8"/>
      <c r="C27" s="11" t="s">
        <v>23</v>
      </c>
      <c r="D27" s="10">
        <v>129</v>
      </c>
      <c r="E27" s="10">
        <v>2588</v>
      </c>
      <c r="F27" s="10">
        <v>1940</v>
      </c>
      <c r="G27" s="10">
        <v>8</v>
      </c>
      <c r="H27" s="10">
        <v>54</v>
      </c>
      <c r="I27" s="10">
        <v>3140.6454700000004</v>
      </c>
      <c r="J27" s="10">
        <v>77</v>
      </c>
      <c r="K27" s="10">
        <v>69742</v>
      </c>
      <c r="L27" s="10">
        <v>27287</v>
      </c>
      <c r="M27" s="10">
        <v>6</v>
      </c>
      <c r="N27" s="10">
        <v>32</v>
      </c>
      <c r="O27" s="10">
        <v>1632.2804390000001</v>
      </c>
      <c r="Q27" s="8"/>
    </row>
    <row r="28" spans="2:17" x14ac:dyDescent="0.3">
      <c r="B28" s="8"/>
      <c r="C28" s="11" t="s">
        <v>24</v>
      </c>
      <c r="D28" s="10">
        <v>89</v>
      </c>
      <c r="E28" s="10">
        <v>2317</v>
      </c>
      <c r="F28" s="10">
        <v>740</v>
      </c>
      <c r="G28" s="10">
        <v>9</v>
      </c>
      <c r="H28" s="10">
        <v>31</v>
      </c>
      <c r="I28" s="10">
        <v>563.22453200000007</v>
      </c>
      <c r="J28" s="10">
        <v>766</v>
      </c>
      <c r="K28" s="10">
        <v>114253</v>
      </c>
      <c r="L28" s="10">
        <v>41626</v>
      </c>
      <c r="M28" s="10">
        <v>136</v>
      </c>
      <c r="N28" s="10">
        <v>648</v>
      </c>
      <c r="O28" s="10">
        <v>39134.887145000001</v>
      </c>
      <c r="Q28" s="8"/>
    </row>
    <row r="29" spans="2:17" x14ac:dyDescent="0.3">
      <c r="B29" s="8"/>
      <c r="C29" s="11" t="s">
        <v>25</v>
      </c>
      <c r="D29" s="10">
        <v>175</v>
      </c>
      <c r="E29" s="10">
        <v>368199</v>
      </c>
      <c r="F29" s="10">
        <v>110979</v>
      </c>
      <c r="G29" s="10">
        <v>253</v>
      </c>
      <c r="H29" s="10">
        <v>1177</v>
      </c>
      <c r="I29" s="10">
        <v>117210.76882499995</v>
      </c>
      <c r="J29" s="10">
        <v>316</v>
      </c>
      <c r="K29" s="10">
        <v>744122</v>
      </c>
      <c r="L29" s="10">
        <v>212048</v>
      </c>
      <c r="M29" s="10">
        <v>524</v>
      </c>
      <c r="N29" s="10">
        <v>2151</v>
      </c>
      <c r="O29" s="10">
        <v>111237.11460300002</v>
      </c>
      <c r="Q29" s="8"/>
    </row>
    <row r="30" spans="2:17" x14ac:dyDescent="0.3">
      <c r="B30" s="8"/>
      <c r="C30" s="11" t="s">
        <v>26</v>
      </c>
      <c r="D30" s="10">
        <v>10</v>
      </c>
      <c r="E30" s="10">
        <v>316</v>
      </c>
      <c r="F30" s="10">
        <v>153</v>
      </c>
      <c r="G30" s="10">
        <v>1</v>
      </c>
      <c r="H30" s="10">
        <v>7</v>
      </c>
      <c r="I30" s="10"/>
      <c r="J30" s="10">
        <v>439</v>
      </c>
      <c r="K30" s="10">
        <v>28405</v>
      </c>
      <c r="L30" s="10">
        <v>16799</v>
      </c>
      <c r="M30" s="10">
        <v>23</v>
      </c>
      <c r="N30" s="10">
        <v>311</v>
      </c>
      <c r="O30" s="10">
        <v>53618.114459999968</v>
      </c>
      <c r="Q30" s="8"/>
    </row>
    <row r="31" spans="2:17" x14ac:dyDescent="0.3">
      <c r="B31" s="8"/>
      <c r="C31" s="11" t="s">
        <v>27</v>
      </c>
      <c r="D31" s="10">
        <v>226</v>
      </c>
      <c r="E31" s="10">
        <v>93683</v>
      </c>
      <c r="F31" s="10">
        <v>29601</v>
      </c>
      <c r="G31" s="10">
        <v>57</v>
      </c>
      <c r="H31" s="10">
        <v>317</v>
      </c>
      <c r="I31" s="10">
        <v>96731.337588999973</v>
      </c>
      <c r="J31" s="10">
        <v>351</v>
      </c>
      <c r="K31" s="10">
        <v>222545</v>
      </c>
      <c r="L31" s="10">
        <v>70926</v>
      </c>
      <c r="M31" s="10">
        <v>202</v>
      </c>
      <c r="N31" s="10">
        <v>663</v>
      </c>
      <c r="O31" s="10">
        <v>159777.43220500002</v>
      </c>
      <c r="Q31" s="8"/>
    </row>
    <row r="32" spans="2:17" x14ac:dyDescent="0.3">
      <c r="B32" s="8"/>
      <c r="C32" s="11" t="s">
        <v>28</v>
      </c>
      <c r="D32" s="10">
        <v>104</v>
      </c>
      <c r="E32" s="10">
        <v>3746</v>
      </c>
      <c r="F32" s="10">
        <v>2402</v>
      </c>
      <c r="G32" s="10">
        <v>6</v>
      </c>
      <c r="H32" s="10">
        <v>23</v>
      </c>
      <c r="I32" s="10">
        <v>6706.4760170000009</v>
      </c>
      <c r="J32" s="10">
        <v>132</v>
      </c>
      <c r="K32" s="10">
        <v>293123</v>
      </c>
      <c r="L32" s="10">
        <v>118646</v>
      </c>
      <c r="M32" s="10">
        <v>235</v>
      </c>
      <c r="N32" s="10">
        <v>738</v>
      </c>
      <c r="O32" s="10">
        <v>29221.137482000002</v>
      </c>
      <c r="Q32" s="8"/>
    </row>
    <row r="33" spans="2:17" x14ac:dyDescent="0.3">
      <c r="B33" s="8"/>
      <c r="C33" s="11" t="s">
        <v>29</v>
      </c>
      <c r="D33" s="10">
        <v>30</v>
      </c>
      <c r="E33" s="10">
        <v>18482</v>
      </c>
      <c r="F33" s="10">
        <v>6939</v>
      </c>
      <c r="G33" s="10">
        <v>9</v>
      </c>
      <c r="H33" s="10">
        <v>113</v>
      </c>
      <c r="I33" s="10">
        <v>9443.359688999999</v>
      </c>
      <c r="J33" s="10">
        <v>31</v>
      </c>
      <c r="K33" s="10">
        <v>143297</v>
      </c>
      <c r="L33" s="10">
        <v>50567</v>
      </c>
      <c r="M33" s="10">
        <v>52</v>
      </c>
      <c r="N33" s="10">
        <v>277</v>
      </c>
      <c r="O33" s="10">
        <v>8916.5309030000008</v>
      </c>
      <c r="Q33" s="8"/>
    </row>
    <row r="34" spans="2:17" x14ac:dyDescent="0.3">
      <c r="B34" s="8"/>
      <c r="C34" s="11" t="s">
        <v>30</v>
      </c>
      <c r="D34" s="10"/>
      <c r="E34" s="10"/>
      <c r="F34" s="10"/>
      <c r="G34" s="10"/>
      <c r="H34" s="10"/>
      <c r="I34" s="10"/>
      <c r="J34" s="10">
        <v>414</v>
      </c>
      <c r="K34" s="10">
        <v>204749</v>
      </c>
      <c r="L34" s="10">
        <v>59728</v>
      </c>
      <c r="M34" s="10">
        <v>40</v>
      </c>
      <c r="N34" s="10">
        <v>869</v>
      </c>
      <c r="O34" s="10">
        <v>113456.00638500002</v>
      </c>
      <c r="Q34" s="8"/>
    </row>
    <row r="35" spans="2:17" x14ac:dyDescent="0.3">
      <c r="C35" s="6" t="s">
        <v>33</v>
      </c>
      <c r="D35" s="7">
        <f t="shared" ref="D35:H35" si="0">SUM(D10:D34)</f>
        <v>3298</v>
      </c>
      <c r="E35" s="7">
        <f t="shared" si="0"/>
        <v>1399797</v>
      </c>
      <c r="F35" s="7">
        <f t="shared" si="0"/>
        <v>460091</v>
      </c>
      <c r="G35" s="7">
        <f t="shared" si="0"/>
        <v>946</v>
      </c>
      <c r="H35" s="7">
        <f t="shared" si="0"/>
        <v>5950</v>
      </c>
      <c r="I35" s="7">
        <f t="shared" ref="I35:O35" si="1">SUM(I10:I34)</f>
        <v>515086.60630899994</v>
      </c>
      <c r="J35" s="7">
        <f t="shared" si="1"/>
        <v>10709</v>
      </c>
      <c r="K35" s="7">
        <f t="shared" si="1"/>
        <v>9852790</v>
      </c>
      <c r="L35" s="7">
        <f t="shared" si="1"/>
        <v>3165641</v>
      </c>
      <c r="M35" s="7">
        <f t="shared" si="1"/>
        <v>6449</v>
      </c>
      <c r="N35" s="7">
        <f t="shared" si="1"/>
        <v>29630</v>
      </c>
      <c r="O35" s="7">
        <f t="shared" si="1"/>
        <v>1494331.130021</v>
      </c>
      <c r="Q35" s="8"/>
    </row>
    <row r="39" spans="2:17" x14ac:dyDescent="0.3">
      <c r="K39" s="8"/>
    </row>
    <row r="40" spans="2:17" x14ac:dyDescent="0.3">
      <c r="K40" s="5" t="s">
        <v>36</v>
      </c>
      <c r="L40" s="9" t="s">
        <v>35</v>
      </c>
    </row>
    <row r="41" spans="2:17" x14ac:dyDescent="0.3">
      <c r="C41" s="5" t="s">
        <v>36</v>
      </c>
      <c r="D41" s="9" t="s">
        <v>35</v>
      </c>
      <c r="K41" s="11" t="s">
        <v>14</v>
      </c>
      <c r="L41" s="10">
        <v>23660</v>
      </c>
    </row>
    <row r="42" spans="2:17" x14ac:dyDescent="0.3">
      <c r="C42" s="11" t="s">
        <v>13</v>
      </c>
      <c r="D42" s="10">
        <v>12</v>
      </c>
      <c r="K42" s="11" t="s">
        <v>22</v>
      </c>
      <c r="L42" s="10">
        <v>26733</v>
      </c>
    </row>
    <row r="43" spans="2:17" x14ac:dyDescent="0.3">
      <c r="C43" s="11" t="s">
        <v>26</v>
      </c>
      <c r="D43" s="10">
        <v>316</v>
      </c>
      <c r="K43" s="11" t="s">
        <v>26</v>
      </c>
      <c r="L43" s="10">
        <v>28405</v>
      </c>
    </row>
    <row r="44" spans="2:17" x14ac:dyDescent="0.3">
      <c r="C44" s="11" t="s">
        <v>11</v>
      </c>
      <c r="D44" s="10">
        <v>486</v>
      </c>
      <c r="K44" s="11" t="s">
        <v>11</v>
      </c>
      <c r="L44" s="10">
        <v>48374</v>
      </c>
    </row>
    <row r="45" spans="2:17" x14ac:dyDescent="0.3">
      <c r="C45" s="11" t="s">
        <v>24</v>
      </c>
      <c r="D45" s="10">
        <v>2317</v>
      </c>
      <c r="K45" s="11" t="s">
        <v>8</v>
      </c>
      <c r="L45" s="10">
        <v>55586</v>
      </c>
    </row>
    <row r="46" spans="2:17" x14ac:dyDescent="0.3">
      <c r="C46" s="11" t="s">
        <v>23</v>
      </c>
      <c r="D46" s="10">
        <v>2588</v>
      </c>
      <c r="K46" s="11" t="s">
        <v>23</v>
      </c>
      <c r="L46" s="10">
        <v>69742</v>
      </c>
    </row>
    <row r="47" spans="2:17" x14ac:dyDescent="0.3">
      <c r="C47" s="11" t="s">
        <v>15</v>
      </c>
      <c r="D47" s="10">
        <v>3365</v>
      </c>
      <c r="K47" s="11" t="s">
        <v>13</v>
      </c>
      <c r="L47" s="10">
        <v>85804</v>
      </c>
    </row>
    <row r="48" spans="2:17" x14ac:dyDescent="0.3">
      <c r="C48" s="11" t="s">
        <v>12</v>
      </c>
      <c r="D48" s="10">
        <v>3534</v>
      </c>
      <c r="K48" s="11" t="s">
        <v>21</v>
      </c>
      <c r="L48" s="10">
        <v>95313</v>
      </c>
    </row>
    <row r="49" spans="3:12" x14ac:dyDescent="0.3">
      <c r="C49" s="11" t="s">
        <v>28</v>
      </c>
      <c r="D49" s="10">
        <v>3746</v>
      </c>
      <c r="K49" s="11" t="s">
        <v>24</v>
      </c>
      <c r="L49" s="10">
        <v>114253</v>
      </c>
    </row>
    <row r="50" spans="3:12" x14ac:dyDescent="0.3">
      <c r="C50" s="11" t="s">
        <v>20</v>
      </c>
      <c r="D50" s="10">
        <v>16673</v>
      </c>
      <c r="K50" s="11" t="s">
        <v>9</v>
      </c>
      <c r="L50" s="10">
        <v>116455</v>
      </c>
    </row>
    <row r="51" spans="3:12" x14ac:dyDescent="0.3">
      <c r="C51" s="11" t="s">
        <v>29</v>
      </c>
      <c r="D51" s="10">
        <v>18482</v>
      </c>
      <c r="K51" s="11" t="s">
        <v>15</v>
      </c>
      <c r="L51" s="10">
        <v>118079</v>
      </c>
    </row>
    <row r="52" spans="3:12" x14ac:dyDescent="0.3">
      <c r="C52" s="11" t="s">
        <v>10</v>
      </c>
      <c r="D52" s="10">
        <v>20022</v>
      </c>
      <c r="K52" s="11" t="s">
        <v>29</v>
      </c>
      <c r="L52" s="10">
        <v>143297</v>
      </c>
    </row>
    <row r="53" spans="3:12" x14ac:dyDescent="0.3">
      <c r="C53" s="11" t="s">
        <v>8</v>
      </c>
      <c r="D53" s="10">
        <v>20281</v>
      </c>
      <c r="K53" s="11" t="s">
        <v>30</v>
      </c>
      <c r="L53" s="10">
        <v>204749</v>
      </c>
    </row>
    <row r="54" spans="3:12" x14ac:dyDescent="0.3">
      <c r="C54" s="11" t="s">
        <v>17</v>
      </c>
      <c r="D54" s="10">
        <v>33495</v>
      </c>
      <c r="K54" s="11" t="s">
        <v>27</v>
      </c>
      <c r="L54" s="10">
        <v>222545</v>
      </c>
    </row>
    <row r="55" spans="3:12" x14ac:dyDescent="0.3">
      <c r="C55" s="11" t="s">
        <v>18</v>
      </c>
      <c r="D55" s="10">
        <v>48635</v>
      </c>
      <c r="K55" s="11" t="s">
        <v>12</v>
      </c>
      <c r="L55" s="10">
        <v>244730</v>
      </c>
    </row>
    <row r="56" spans="3:12" x14ac:dyDescent="0.3">
      <c r="C56" s="11" t="s">
        <v>19</v>
      </c>
      <c r="D56" s="10">
        <v>51619</v>
      </c>
      <c r="K56" s="11" t="s">
        <v>28</v>
      </c>
      <c r="L56" s="10">
        <v>293123</v>
      </c>
    </row>
    <row r="57" spans="3:12" x14ac:dyDescent="0.3">
      <c r="C57" s="11" t="s">
        <v>14</v>
      </c>
      <c r="D57" s="10">
        <v>81419</v>
      </c>
      <c r="K57" s="11" t="s">
        <v>7</v>
      </c>
      <c r="L57" s="10">
        <v>325902</v>
      </c>
    </row>
    <row r="58" spans="3:12" x14ac:dyDescent="0.3">
      <c r="C58" s="11" t="s">
        <v>27</v>
      </c>
      <c r="D58" s="10">
        <v>93683</v>
      </c>
      <c r="K58" s="11" t="s">
        <v>16</v>
      </c>
      <c r="L58" s="10">
        <v>483160</v>
      </c>
    </row>
    <row r="59" spans="3:12" x14ac:dyDescent="0.3">
      <c r="C59" s="11" t="s">
        <v>21</v>
      </c>
      <c r="D59" s="10">
        <v>116028</v>
      </c>
      <c r="K59" s="11" t="s">
        <v>10</v>
      </c>
      <c r="L59" s="10">
        <v>738605</v>
      </c>
    </row>
    <row r="60" spans="3:12" x14ac:dyDescent="0.3">
      <c r="C60" s="11" t="s">
        <v>7</v>
      </c>
      <c r="D60" s="10">
        <v>184062</v>
      </c>
      <c r="K60" s="11" t="s">
        <v>25</v>
      </c>
      <c r="L60" s="10">
        <v>744122</v>
      </c>
    </row>
    <row r="61" spans="3:12" x14ac:dyDescent="0.3">
      <c r="C61" s="11" t="s">
        <v>16</v>
      </c>
      <c r="D61" s="10">
        <v>330835</v>
      </c>
      <c r="K61" s="11" t="s">
        <v>17</v>
      </c>
      <c r="L61" s="10">
        <v>824187</v>
      </c>
    </row>
    <row r="62" spans="3:12" x14ac:dyDescent="0.3">
      <c r="C62" s="11" t="s">
        <v>25</v>
      </c>
      <c r="D62" s="10">
        <v>368199</v>
      </c>
      <c r="K62" s="11" t="s">
        <v>37</v>
      </c>
      <c r="L62" s="10">
        <v>949197</v>
      </c>
    </row>
    <row r="63" spans="3:12" x14ac:dyDescent="0.3">
      <c r="K63" s="11" t="s">
        <v>19</v>
      </c>
      <c r="L63" s="10">
        <v>1029311</v>
      </c>
    </row>
    <row r="64" spans="3:12" x14ac:dyDescent="0.3">
      <c r="K64" s="11" t="s">
        <v>18</v>
      </c>
      <c r="L64" s="10">
        <v>1264168</v>
      </c>
    </row>
    <row r="65" spans="11:12" x14ac:dyDescent="0.3">
      <c r="K65" s="11" t="s">
        <v>20</v>
      </c>
      <c r="L65" s="10">
        <v>1603290</v>
      </c>
    </row>
  </sheetData>
  <autoFilter ref="K40:L64" xr:uid="{00000000-0001-0000-0100-000000000000}">
    <sortState xmlns:xlrd2="http://schemas.microsoft.com/office/spreadsheetml/2017/richdata2" ref="K41:L65">
      <sortCondition ref="L40:L64"/>
    </sortState>
  </autoFilter>
  <sortState xmlns:xlrd2="http://schemas.microsoft.com/office/spreadsheetml/2017/richdata2" ref="C42:D66">
    <sortCondition ref="D42:D66"/>
  </sortState>
  <mergeCells count="2">
    <mergeCell ref="J7:O7"/>
    <mergeCell ref="D7:I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ER_MM_FEBRERO_ABRIL2026</vt:lpstr>
      <vt:lpstr>ER_INUN_FEBRERO_ABRIL2026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</dc:creator>
  <cp:lastModifiedBy>Leane Lizbeth Arias Rojas</cp:lastModifiedBy>
  <dcterms:created xsi:type="dcterms:W3CDTF">2024-09-13T17:04:58Z</dcterms:created>
  <dcterms:modified xsi:type="dcterms:W3CDTF">2026-01-29T13:57:21Z</dcterms:modified>
</cp:coreProperties>
</file>